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7928"/>
  <workbookPr codeName="ThisWorkbook" autoCompressPictures="0" defaultThemeVersion="124226"/>
  <mc:AlternateContent xmlns:mc="http://schemas.openxmlformats.org/markup-compatibility/2006">
    <mc:Choice Requires="x15">
      <x15ac:absPath xmlns:x15ac="http://schemas.microsoft.com/office/spreadsheetml/2010/11/ac" url="https://o365almere.sharepoint.com/sites/FC-Aanbesteding-Thema/Gedeelde documenten/Registratie/2023/08. Augustus/IA2023.08.01 - Organisatie evenementen en AV middelen/Projectdossier_Evenementen_Projectteam/01 Offerteaanvraag - Bestek/Publicatie/Bijlagen voor publicatie/"/>
    </mc:Choice>
  </mc:AlternateContent>
  <xr:revisionPtr revIDLastSave="0" documentId="8_{52C900FF-B3E5-4877-8E43-A0F8E8B789D2}" xr6:coauthVersionLast="47" xr6:coauthVersionMax="47" xr10:uidLastSave="{00000000-0000-0000-0000-000000000000}"/>
  <bookViews>
    <workbookView xWindow="43080" yWindow="-120" windowWidth="29040" windowHeight="17520" tabRatio="877" activeTab="1" xr2:uid="{00000000-000D-0000-FFFF-FFFF00000000}"/>
  </bookViews>
  <sheets>
    <sheet name="Totaalblad" sheetId="28" r:id="rId1"/>
    <sheet name="Verhuur tarieven" sheetId="56" r:id="rId2"/>
    <sheet name="uurtarieven" sheetId="53" r:id="rId3"/>
  </sheets>
  <definedNames>
    <definedName name="_xlnm._FilterDatabase" localSheetId="1" hidden="1">'Verhuur tarieven'!$A$7:$EC$7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18" i="53" l="1"/>
  <c r="C17" i="53"/>
  <c r="E17" i="53" s="1"/>
  <c r="C16" i="53"/>
  <c r="C15" i="53"/>
  <c r="E15" i="53" s="1"/>
  <c r="D18" i="53"/>
  <c r="D16" i="53"/>
  <c r="D20" i="53"/>
  <c r="C20" i="53"/>
  <c r="C19" i="53"/>
  <c r="E19" i="53" s="1"/>
  <c r="E16" i="53" l="1"/>
  <c r="E18" i="53"/>
  <c r="E20" i="53"/>
  <c r="D14" i="53"/>
  <c r="D12" i="53"/>
  <c r="C14" i="53"/>
  <c r="C12" i="53"/>
  <c r="E122" i="56"/>
  <c r="F122" i="56" s="1"/>
  <c r="E121" i="56"/>
  <c r="F121" i="56" s="1"/>
  <c r="E120" i="56"/>
  <c r="F120" i="56" s="1"/>
  <c r="E119" i="56"/>
  <c r="F119" i="56" s="1"/>
  <c r="E118" i="56"/>
  <c r="F118" i="56" s="1"/>
  <c r="E117" i="56"/>
  <c r="F117" i="56" s="1"/>
  <c r="E116" i="56"/>
  <c r="F116" i="56" s="1"/>
  <c r="E115" i="56"/>
  <c r="F115" i="56" s="1"/>
  <c r="E114" i="56"/>
  <c r="F114" i="56" s="1"/>
  <c r="E113" i="56"/>
  <c r="F113" i="56" s="1"/>
  <c r="E112" i="56"/>
  <c r="F112" i="56" s="1"/>
  <c r="E111" i="56"/>
  <c r="F111" i="56" s="1"/>
  <c r="E110" i="56"/>
  <c r="F110" i="56" s="1"/>
  <c r="E109" i="56"/>
  <c r="F109" i="56" s="1"/>
  <c r="E108" i="56"/>
  <c r="F108" i="56" s="1"/>
  <c r="E107" i="56"/>
  <c r="F107" i="56" s="1"/>
  <c r="E106" i="56"/>
  <c r="F106" i="56" s="1"/>
  <c r="E105" i="56"/>
  <c r="F105" i="56" s="1"/>
  <c r="E104" i="56"/>
  <c r="F104" i="56" s="1"/>
  <c r="E103" i="56"/>
  <c r="F103" i="56" s="1"/>
  <c r="E102" i="56"/>
  <c r="F102" i="56" s="1"/>
  <c r="E101" i="56"/>
  <c r="F101" i="56" s="1"/>
  <c r="E100" i="56"/>
  <c r="F100" i="56" s="1"/>
  <c r="E99" i="56"/>
  <c r="F99" i="56" s="1"/>
  <c r="E98" i="56"/>
  <c r="F98" i="56" s="1"/>
  <c r="E97" i="56"/>
  <c r="F97" i="56" s="1"/>
  <c r="E96" i="56"/>
  <c r="F96" i="56" s="1"/>
  <c r="E95" i="56"/>
  <c r="F95" i="56" s="1"/>
  <c r="E94" i="56"/>
  <c r="F94" i="56" s="1"/>
  <c r="E93" i="56"/>
  <c r="F93" i="56" s="1"/>
  <c r="E92" i="56"/>
  <c r="F92" i="56" s="1"/>
  <c r="E91" i="56"/>
  <c r="F91" i="56" s="1"/>
  <c r="E90" i="56"/>
  <c r="F90" i="56" s="1"/>
  <c r="E89" i="56"/>
  <c r="F89" i="56" s="1"/>
  <c r="E88" i="56"/>
  <c r="F88" i="56" s="1"/>
  <c r="E87" i="56"/>
  <c r="F87" i="56" s="1"/>
  <c r="E86" i="56"/>
  <c r="F86" i="56" s="1"/>
  <c r="E85" i="56"/>
  <c r="F85" i="56" s="1"/>
  <c r="E84" i="56"/>
  <c r="F84" i="56" s="1"/>
  <c r="E83" i="56"/>
  <c r="F83" i="56" s="1"/>
  <c r="E82" i="56"/>
  <c r="F82" i="56" s="1"/>
  <c r="E81" i="56"/>
  <c r="F81" i="56" s="1"/>
  <c r="E80" i="56"/>
  <c r="F80" i="56" s="1"/>
  <c r="E79" i="56"/>
  <c r="F79" i="56" s="1"/>
  <c r="E78" i="56"/>
  <c r="F78" i="56" s="1"/>
  <c r="E77" i="56"/>
  <c r="F77" i="56" s="1"/>
  <c r="E76" i="56"/>
  <c r="F76" i="56" s="1"/>
  <c r="E75" i="56"/>
  <c r="F75" i="56" s="1"/>
  <c r="E74" i="56"/>
  <c r="F74" i="56" s="1"/>
  <c r="E73" i="56"/>
  <c r="F73" i="56" s="1"/>
  <c r="E72" i="56"/>
  <c r="F72" i="56" s="1"/>
  <c r="E71" i="56"/>
  <c r="F71" i="56" s="1"/>
  <c r="E70" i="56"/>
  <c r="F70" i="56" s="1"/>
  <c r="E69" i="56"/>
  <c r="F69" i="56" s="1"/>
  <c r="E68" i="56"/>
  <c r="F68" i="56" s="1"/>
  <c r="E67" i="56"/>
  <c r="F67" i="56" s="1"/>
  <c r="E66" i="56"/>
  <c r="F66" i="56" s="1"/>
  <c r="E65" i="56"/>
  <c r="F65" i="56" s="1"/>
  <c r="E64" i="56"/>
  <c r="F64" i="56" s="1"/>
  <c r="E63" i="56"/>
  <c r="F63" i="56" s="1"/>
  <c r="E62" i="56"/>
  <c r="F62" i="56" s="1"/>
  <c r="E61" i="56"/>
  <c r="F61" i="56" s="1"/>
  <c r="E60" i="56"/>
  <c r="F60" i="56" s="1"/>
  <c r="E59" i="56"/>
  <c r="F59" i="56" s="1"/>
  <c r="E58" i="56"/>
  <c r="F58" i="56" s="1"/>
  <c r="E57" i="56"/>
  <c r="F57" i="56" s="1"/>
  <c r="E56" i="56"/>
  <c r="F56" i="56" s="1"/>
  <c r="E55" i="56"/>
  <c r="F55" i="56" s="1"/>
  <c r="E54" i="56"/>
  <c r="F54" i="56" s="1"/>
  <c r="E53" i="56"/>
  <c r="F53" i="56" s="1"/>
  <c r="E52" i="56"/>
  <c r="F52" i="56" s="1"/>
  <c r="E51" i="56"/>
  <c r="F51" i="56" s="1"/>
  <c r="E50" i="56"/>
  <c r="F50" i="56" s="1"/>
  <c r="E49" i="56"/>
  <c r="F49" i="56" s="1"/>
  <c r="E48" i="56"/>
  <c r="F48" i="56" s="1"/>
  <c r="E47" i="56"/>
  <c r="F47" i="56" s="1"/>
  <c r="E46" i="56"/>
  <c r="F46" i="56" s="1"/>
  <c r="E45" i="56"/>
  <c r="F45" i="56" s="1"/>
  <c r="E44" i="56"/>
  <c r="F44" i="56" s="1"/>
  <c r="E43" i="56"/>
  <c r="F43" i="56" s="1"/>
  <c r="E42" i="56"/>
  <c r="F42" i="56" s="1"/>
  <c r="E41" i="56"/>
  <c r="F41" i="56" s="1"/>
  <c r="E40" i="56"/>
  <c r="F40" i="56" s="1"/>
  <c r="E39" i="56"/>
  <c r="F39" i="56" s="1"/>
  <c r="E38" i="56"/>
  <c r="F38" i="56" s="1"/>
  <c r="E37" i="56"/>
  <c r="F37" i="56" s="1"/>
  <c r="E36" i="56"/>
  <c r="F36" i="56" s="1"/>
  <c r="E35" i="56"/>
  <c r="F35" i="56" s="1"/>
  <c r="E34" i="56"/>
  <c r="F34" i="56" s="1"/>
  <c r="E33" i="56"/>
  <c r="F33" i="56" s="1"/>
  <c r="E32" i="56"/>
  <c r="F32" i="56" s="1"/>
  <c r="E14" i="53" l="1"/>
  <c r="E12" i="53"/>
  <c r="E31" i="56"/>
  <c r="F31" i="56" s="1"/>
  <c r="E30" i="56"/>
  <c r="F30" i="56" s="1"/>
  <c r="E29" i="56"/>
  <c r="F29" i="56" s="1"/>
  <c r="E28" i="56"/>
  <c r="F28" i="56" s="1"/>
  <c r="E27" i="56"/>
  <c r="F27" i="56" s="1"/>
  <c r="E26" i="56"/>
  <c r="F26" i="56" s="1"/>
  <c r="E25" i="56"/>
  <c r="F25" i="56" s="1"/>
  <c r="E24" i="56"/>
  <c r="F24" i="56" s="1"/>
  <c r="E23" i="56"/>
  <c r="F23" i="56" s="1"/>
  <c r="E22" i="56"/>
  <c r="F22" i="56" s="1"/>
  <c r="E21" i="56"/>
  <c r="F21" i="56" s="1"/>
  <c r="E20" i="56"/>
  <c r="F20" i="56" s="1"/>
  <c r="E19" i="56"/>
  <c r="F19" i="56" s="1"/>
  <c r="E18" i="56"/>
  <c r="F18" i="56" s="1"/>
  <c r="E17" i="56"/>
  <c r="F17" i="56" s="1"/>
  <c r="E16" i="56"/>
  <c r="F16" i="56" s="1"/>
  <c r="E15" i="56"/>
  <c r="F15" i="56" s="1"/>
  <c r="E14" i="56"/>
  <c r="F14" i="56" s="1"/>
  <c r="E13" i="56"/>
  <c r="F13" i="56" s="1"/>
  <c r="E12" i="56"/>
  <c r="F12" i="56" s="1"/>
  <c r="E11" i="56"/>
  <c r="F11" i="56" s="1"/>
  <c r="E10" i="56"/>
  <c r="F10" i="56" s="1"/>
  <c r="E9" i="56"/>
  <c r="F9" i="56" s="1"/>
  <c r="F124" i="56" s="1"/>
  <c r="E8" i="56"/>
  <c r="F8" i="56" s="1"/>
  <c r="C13" i="53"/>
  <c r="E13" i="53" s="1"/>
  <c r="C11" i="53"/>
  <c r="E11" i="53" s="1"/>
  <c r="E22" i="53" l="1"/>
  <c r="C18" i="28" s="1"/>
  <c r="C17" i="28" l="1"/>
  <c r="C20" i="28" s="1"/>
</calcChain>
</file>

<file path=xl/sharedStrings.xml><?xml version="1.0" encoding="utf-8"?>
<sst xmlns="http://schemas.openxmlformats.org/spreadsheetml/2006/main" count="185" uniqueCount="180">
  <si>
    <t xml:space="preserve">Betreft: </t>
  </si>
  <si>
    <t>EA huur evenementengoederen, huur audiovisuele apparatuur en inhuur audiovisuele dienstverlening IA2023.08.01</t>
  </si>
  <si>
    <t>Doel  tabblad:</t>
  </si>
  <si>
    <t>In dit tabblad "Staat van eenheidsprijzen" moeten de uurtarieven, tijdens de contractperiode, ingevuld worden. In dit tabblad wordt o.a. ook de uiteindelijke aanbiedingsprijs weergegeven. Dit is de prijs die onderdeel wordt van de beoordeling op prijs/ kwaliteit. Op dit tabblad moet de inschrijver ook (middels een rechtgeldig ondertekenaar) tekenen voor deze eindprijzen en uurtarieven.</t>
  </si>
  <si>
    <t>Uitleg:</t>
  </si>
  <si>
    <r>
      <rPr>
        <sz val="12"/>
        <color rgb="FF000000"/>
        <rFont val="Verdana"/>
      </rPr>
      <t xml:space="preserve">De inschrijver vult onder 'uurtarieven' in de </t>
    </r>
    <r>
      <rPr>
        <b/>
        <sz val="12"/>
        <color rgb="FF000000"/>
        <rFont val="Verdana"/>
      </rPr>
      <t>zandkleurige velden</t>
    </r>
    <r>
      <rPr>
        <sz val="12"/>
        <color rgb="FF000000"/>
        <rFont val="Verdana"/>
      </rPr>
      <t xml:space="preserve"> de uurtarieven in voor de diverse type medewerkers, de uurtarieven zijn marktconform.
De uurtarieven zijn o.a. inclusief reis, transport en verblijfkosten. Bij het invullen van de uurtarieven dient u rekening te houden met de tarieven die een mogelijke onderaannemer berekend. De ingevulde bedragen zijn bindend voor de gehele contractduur. De bedragen worden ook als uitgangspunt genomen voor de uren die u invult in de volgende tabbladen. </t>
    </r>
  </si>
  <si>
    <r>
      <t>Uurtarieven, opslagen en kortingen op apparatuur en materialen (alle bedragen zijn netto-bedragen inclusief reis, transport en verblijfkosten</t>
    </r>
    <r>
      <rPr>
        <b/>
        <sz val="14"/>
        <color rgb="FF000000"/>
        <rFont val="Verdana"/>
        <family val="2"/>
      </rPr>
      <t xml:space="preserve"> exclusief BTW)</t>
    </r>
  </si>
  <si>
    <t>Uurtarieven
Ingevulde bedragen zijn exclusief BTW</t>
  </si>
  <si>
    <t>Projectleider (wordt alleen ingezet in overleg bij evenementen die projectmatig moeten worden opgepakt en niet voor kleinschalige opdrachten):</t>
  </si>
  <si>
    <t xml:space="preserve">Senior audiovisueel bedienings technicus:	</t>
  </si>
  <si>
    <t xml:space="preserve">Medior audiovisueel bedienings technicus:	</t>
  </si>
  <si>
    <t xml:space="preserve">Junior audiovisueel bedienings technicus:	</t>
  </si>
  <si>
    <t>Installatietechnicus voor op- en afbouw:</t>
  </si>
  <si>
    <t>Gemiddeld percentage opslag op uurtarieven voor avonduren, nachturen en zon- en feestdagen:</t>
  </si>
  <si>
    <t>Relatiekorting op huurprijs voor audiovisuele apparatuur en evenementen goederen:</t>
  </si>
  <si>
    <t>Aanbiedingsprijs (alle bedragen zijn exclusief BTW):</t>
  </si>
  <si>
    <t>Ingevulde bedragen zijn exclusief BTW</t>
  </si>
  <si>
    <r>
      <t>Prijs voor</t>
    </r>
    <r>
      <rPr>
        <sz val="12"/>
        <color theme="1"/>
        <rFont val="Verdana"/>
        <family val="2"/>
      </rPr>
      <t xml:space="preserve"> </t>
    </r>
    <r>
      <rPr>
        <sz val="12"/>
        <rFont val="Verdana"/>
        <family val="2"/>
      </rPr>
      <t>verhuurtarieven</t>
    </r>
  </si>
  <si>
    <t>Prijs voor indicatie kosten uren voor divers technici</t>
  </si>
  <si>
    <t>Totaal aanbiedingsprijs voor de looptijd van de overeenkomst. (exclusief BTW)</t>
  </si>
  <si>
    <t>Naam (rechtsgeldig ondertekenaar)</t>
  </si>
  <si>
    <t>Functie (rechtsgeldig ondertekenaar)</t>
  </si>
  <si>
    <t>Bedrijfsnaam</t>
  </si>
  <si>
    <t>Handtekening</t>
  </si>
  <si>
    <t>Datum</t>
  </si>
  <si>
    <r>
      <rPr>
        <b/>
        <sz val="12"/>
        <color rgb="FF000000"/>
        <rFont val="Verdana"/>
        <family val="2"/>
      </rPr>
      <t>Invulinstructie:</t>
    </r>
    <r>
      <rPr>
        <sz val="12"/>
        <color indexed="8"/>
        <rFont val="Verdana"/>
        <family val="2"/>
      </rPr>
      <t xml:space="preserve">  De inschrijver vult de naam en functie van de rechtsgeldig ondertekenaar, de bedrijfsnaam, de handtekening en de datum in, in de zandkleurige velden en tekent hiermee mede voor de totale aanbiedingsprijs. De Inschrijver zorgt tevens voor een scan van dit tabblad met een officiële handtekening van de rechtsgeldige functionaris als bijlage bij de aanbieding.</t>
    </r>
  </si>
  <si>
    <r>
      <rPr>
        <b/>
        <sz val="12"/>
        <color rgb="FF000000"/>
        <rFont val="Verdana"/>
        <family val="2"/>
      </rPr>
      <t>Algemeen:</t>
    </r>
    <r>
      <rPr>
        <sz val="12"/>
        <color indexed="8"/>
        <rFont val="Verdana"/>
        <family val="2"/>
      </rPr>
      <t xml:space="preserve"> Inschrijver dient dit prijsinvulformulier o.a. te gebruiken voor het invullen van de prijzen van de apparatuur. U dient alle zandkleurige kolommen in te vullen. Dus ook het percentage korting per product. U dient tevens gespecificeerd aan te geven wat de personele kosten zijn. Uurprijzen zijn o.a. inclusief mogelijke reis, transport- en verblijfkosten.</t>
    </r>
  </si>
  <si>
    <t>Betreft:</t>
  </si>
  <si>
    <t>Doel tabblad:</t>
  </si>
  <si>
    <t>Prijs invulformulier voor Audiovisuele apparatuur en evenementen goederengoederen op jaarbasis</t>
  </si>
  <si>
    <t>U dient de zandkleurige velden in te vullen, de totalen wordt automatisch gekoppeld aan het tabblad "Verzamelblad".
Kortingen die in het tarievenblad zijn opgenomen, zijn tevens van toepassing op (toekomstige) artikelen die niet in het tarievenblad vermeld staan.</t>
  </si>
  <si>
    <t>Aantal</t>
  </si>
  <si>
    <t>Omschrijving</t>
  </si>
  <si>
    <t>Aantal huurdagen</t>
  </si>
  <si>
    <t>brutoprijs excl. BTW</t>
  </si>
  <si>
    <t>Kortings- percentage</t>
  </si>
  <si>
    <t>Totaal netto prijs excl. BTW</t>
  </si>
  <si>
    <t>Merk en typenummer van Apparatuur invullen</t>
  </si>
  <si>
    <t>Voldoet de AV apparatuur aan Europese en Nederlandse wet- en regelgeving , zie PvE artikel 1.9.2.
(hieronder te invullen met Ja of Nee)</t>
  </si>
  <si>
    <r>
      <rPr>
        <sz val="12"/>
        <color theme="1"/>
        <rFont val="Verdana"/>
        <family val="2"/>
      </rPr>
      <t>Professioneel luidsprekers systeem</t>
    </r>
    <r>
      <rPr>
        <sz val="12"/>
        <rFont val="Verdana"/>
        <family val="2"/>
      </rPr>
      <t xml:space="preserve"> </t>
    </r>
    <r>
      <rPr>
        <sz val="12"/>
        <color rgb="FFFF0000"/>
        <rFont val="Verdana"/>
        <family val="2"/>
      </rPr>
      <t>(op basis van eisen PvE)</t>
    </r>
    <r>
      <rPr>
        <sz val="12"/>
        <rFont val="Verdana"/>
        <family val="2"/>
      </rPr>
      <t xml:space="preserve"> op basis van </t>
    </r>
    <r>
      <rPr>
        <sz val="12"/>
        <color theme="1"/>
        <rFont val="Verdana"/>
        <family val="2"/>
      </rPr>
      <t>2 luidsprekers</t>
    </r>
    <r>
      <rPr>
        <sz val="12"/>
        <rFont val="Verdana"/>
        <family val="2"/>
      </rPr>
      <t xml:space="preserve">, rigging frames, wind up statieven, versterker en bekabeling. </t>
    </r>
  </si>
  <si>
    <r>
      <rPr>
        <sz val="12"/>
        <color theme="1"/>
        <rFont val="Verdana"/>
        <family val="2"/>
      </rPr>
      <t>Professioneel luidsprekers systeem</t>
    </r>
    <r>
      <rPr>
        <sz val="12"/>
        <rFont val="Verdana"/>
        <family val="2"/>
      </rPr>
      <t xml:space="preserve"> </t>
    </r>
    <r>
      <rPr>
        <sz val="12"/>
        <color rgb="FFFF0000"/>
        <rFont val="Verdana"/>
        <family val="2"/>
      </rPr>
      <t>(op basis van eisen PvE)</t>
    </r>
    <r>
      <rPr>
        <sz val="12"/>
        <rFont val="Verdana"/>
        <family val="2"/>
      </rPr>
      <t xml:space="preserve"> op basis van </t>
    </r>
    <r>
      <rPr>
        <sz val="12"/>
        <color theme="1"/>
        <rFont val="Verdana"/>
        <family val="2"/>
      </rPr>
      <t>8 luidsprekers</t>
    </r>
    <r>
      <rPr>
        <sz val="12"/>
        <rFont val="Verdana"/>
        <family val="2"/>
      </rPr>
      <t xml:space="preserve">, rigging frames, wind up statieven, versterkers, delay unit en bekabeling. </t>
    </r>
  </si>
  <si>
    <t>Digitale audiomixer op basis van minimaal 32 input kanalen en 16 output kanalen inclusief stageblok (2 x 8 in 8 uit ) of vergelijkbaar. Op basis van eien in PvE</t>
  </si>
  <si>
    <r>
      <rPr>
        <sz val="12"/>
        <color theme="1"/>
        <rFont val="Verdana"/>
        <family val="2"/>
      </rPr>
      <t>Kleine audio set</t>
    </r>
    <r>
      <rPr>
        <sz val="12"/>
        <rFont val="Verdana"/>
        <family val="2"/>
      </rPr>
      <t xml:space="preserve"> op basis van 2 luidsprekers, versterker en 8 kanaals audiomixer (of power mixer) en 2 handzendermicrofoons +ontvangers </t>
    </r>
  </si>
  <si>
    <t xml:space="preserve">Grote audio set op basis van 4 luidsprekers, versterker en 8 kanaals audiomixer (of power mixer) en 2 handzendermicrofoons +ontvangers </t>
  </si>
  <si>
    <r>
      <rPr>
        <sz val="12"/>
        <color theme="1"/>
        <rFont val="Verdana"/>
        <family val="2"/>
      </rPr>
      <t>Portable geluidset met accu</t>
    </r>
    <r>
      <rPr>
        <sz val="12"/>
        <rFont val="Verdana"/>
        <family val="2"/>
      </rPr>
      <t xml:space="preserve"> inclusief 1 zendermicrofoon</t>
    </r>
  </si>
  <si>
    <t>Zendermicrofoon en ontvanger op basis van een condensator handzendermicrofoon en een deversity ontvanger.</t>
  </si>
  <si>
    <t>Zendermicrofoon en ontvanger analoog of digitaal op basis van een beltpackzendermicrofoon met een headset microfoon en een deversity ontvanger.</t>
  </si>
  <si>
    <t>Microfoon statief zwart</t>
  </si>
  <si>
    <t xml:space="preserve">Tafelstatief zwart </t>
  </si>
  <si>
    <t xml:space="preserve">Voice recorder </t>
  </si>
  <si>
    <t>Beamer minimaal 2500 ANSI Lumen WUXGA , laptop en projectie scherm 80 inch</t>
  </si>
  <si>
    <t>Beamer minimaal 4000 ANSI Lumen WUXGA , laptop en projectie scherm (3 m breed 16:10)</t>
  </si>
  <si>
    <t>Beamer minimaal 2500 ANSI Lumen WUXGA</t>
  </si>
  <si>
    <t>Beamer minimaal 3500 ANSI Lumen WUXGA</t>
  </si>
  <si>
    <t>Beamer minimaal 5000 ANSI Lumen WUXGA</t>
  </si>
  <si>
    <t>Projectie scherm (1,60m breed 16:10) (statiefscherm)</t>
  </si>
  <si>
    <t>Projectie scherm (2,10 m breed 16:10) (statiefscherm)</t>
  </si>
  <si>
    <t>Projectie scherm (3 m breed 16:10) (knoopscherm opzicht)</t>
  </si>
  <si>
    <t>Projectie scherm (3 m breed 16:10) (knoopscherm doorzicht)</t>
  </si>
  <si>
    <t>Laptop (nieuw model 2023 incl windows 11 en Microsoft 365 licentie)</t>
  </si>
  <si>
    <t>LCD monitor (minimaal) 50 inch 4K op statief</t>
  </si>
  <si>
    <t>LCD monitor 65 inch 4K op statief</t>
  </si>
  <si>
    <t>LCD monitor 75inch 4K op statief</t>
  </si>
  <si>
    <t>LCD monitor 86 inch 4K op statief</t>
  </si>
  <si>
    <t>Trolley voor monitoren tot 86 inch</t>
  </si>
  <si>
    <t xml:space="preserve">Presenter draadloos bedienen laptop (page up en page down) </t>
  </si>
  <si>
    <t>Autocue voor installatie op statief (voor camera)</t>
  </si>
  <si>
    <t>230V tafelcontactdoos 4 weg met 5 m kabel</t>
  </si>
  <si>
    <t>230V tafelcontactdoos 4 weg met 10 m kabel</t>
  </si>
  <si>
    <t>230V kabelhaspel 15m</t>
  </si>
  <si>
    <t>230V kabelhaspel 25m</t>
  </si>
  <si>
    <t>230V kabelhaspel 50m</t>
  </si>
  <si>
    <t>230V verlengkabel 10m</t>
  </si>
  <si>
    <t>Driehoek truss 3 x 3 m (aluminium)</t>
  </si>
  <si>
    <t>Driehoek truss 6 x 3 m (aluminium)</t>
  </si>
  <si>
    <t>Driehoek truss 5 x 5 m (aluminium)</t>
  </si>
  <si>
    <t>Krachtstroom verdeelkast 63 Amp op aluminium tafel</t>
  </si>
  <si>
    <t>Krachtstroom verdeelkast 32 Amp op aluminium tafel</t>
  </si>
  <si>
    <t xml:space="preserve">Krachtstroom verdeelkast 16 Amp </t>
  </si>
  <si>
    <t>Krachtstroom kabel 63 Amp 10m</t>
  </si>
  <si>
    <t>Krachtstroom kabel 32 Amp 10m</t>
  </si>
  <si>
    <t>Krachtstroom kabel 16 Amp 10m</t>
  </si>
  <si>
    <t>Aggregaat 80 KVA met kabels en verdeelkast exclusief brandstof verbruik</t>
  </si>
  <si>
    <t>Aggregaat 50 KVA met kabels en verdeelkast exclusief brandstof verbruik</t>
  </si>
  <si>
    <t>Aggregaat 11 KVA 3 groepen exclusief brandstof verbruik</t>
  </si>
  <si>
    <t>Rubberen kabelmat per meter</t>
  </si>
  <si>
    <t>Brandblusser</t>
  </si>
  <si>
    <t>Verlicht bordje nooduitgang op accu</t>
  </si>
  <si>
    <t>Zwarte partytent 6 x 4 m</t>
  </si>
  <si>
    <t>Zwarte partytent 4 x 4 m</t>
  </si>
  <si>
    <t>Zwarte partytent 3 x 3 m</t>
  </si>
  <si>
    <t>Pagode tent 5 x 5 m excl. verzwaring</t>
  </si>
  <si>
    <t>Verzwaringsblok t.b.v tenten (klein)</t>
  </si>
  <si>
    <t>Verzwaringsblok t.b.v tenten (groot)</t>
  </si>
  <si>
    <t>Pipe &amp; Drape doek 3 m breed en 3,60m hoog incl 2 staanders en 2 grondplaten</t>
  </si>
  <si>
    <t>Afval container 120 l</t>
  </si>
  <si>
    <t>Afval container 50 l</t>
  </si>
  <si>
    <t>Vuurkorf exclusief inhoud</t>
  </si>
  <si>
    <t>Vuurkorf inclusief ledverlichting en houtblokken</t>
  </si>
  <si>
    <t>Statafel rond doorsnede 90 cm hoogte 110 cm</t>
  </si>
  <si>
    <t>Buffettafel afrok strak 1,80 cm diverse kleuren</t>
  </si>
  <si>
    <t>Buffettafel 2 m</t>
  </si>
  <si>
    <t>Buffettafel plastic inklapbaar</t>
  </si>
  <si>
    <t>Buffettafel afrok</t>
  </si>
  <si>
    <t>Buffettafel afrok plooi in diverse kleuren</t>
  </si>
  <si>
    <t>Examen tafel 60/80</t>
  </si>
  <si>
    <t>Ronde tafel 1,50m doorsnede</t>
  </si>
  <si>
    <t>Ronde tafel 1,80m doorsnede</t>
  </si>
  <si>
    <t>Terrastafel 80 cm doorsnede</t>
  </si>
  <si>
    <t>Bistrotafel 80 cm doorsnede RVS</t>
  </si>
  <si>
    <t>Bistrostoel RVS</t>
  </si>
  <si>
    <t>Klapstoel grijs/blauw</t>
  </si>
  <si>
    <t>Stoel stof Rood/Zwart en Blauw</t>
  </si>
  <si>
    <t>Barkruk</t>
  </si>
  <si>
    <t>Barkruk luxe</t>
  </si>
  <si>
    <t>Kuipstoel blauw</t>
  </si>
  <si>
    <t>Houten bank 2 m</t>
  </si>
  <si>
    <t>Houten tafel 2 m</t>
  </si>
  <si>
    <t>Marktkraam met gekleurd zijl 2m</t>
  </si>
  <si>
    <t>Marktkraam met gekleurd zijl 3m</t>
  </si>
  <si>
    <t>Marktkraam met gekleurd zijl 4m</t>
  </si>
  <si>
    <t>Dranghek</t>
  </si>
  <si>
    <t>Katheder</t>
  </si>
  <si>
    <t>Garderobe rack</t>
  </si>
  <si>
    <t>Kunstboom 1,20 m hoog</t>
  </si>
  <si>
    <t>Kunstpalm 2 m hoog</t>
  </si>
  <si>
    <t>Afzetpaaltjes inclusief koord (rood)</t>
  </si>
  <si>
    <t>Lopers in diverse kleuren per meter</t>
  </si>
  <si>
    <t>Podiumdeel 2 bij 1 m met afrok en tapiit tegels</t>
  </si>
  <si>
    <t xml:space="preserve">Podium trap 2 treden </t>
  </si>
  <si>
    <t xml:space="preserve">Podium trap 4 treden </t>
  </si>
  <si>
    <t>Fatboy 140 x 180 in diverse kleuren</t>
  </si>
  <si>
    <t>Flipover incl stiften en papier</t>
  </si>
  <si>
    <t>Verwijsbord A3</t>
  </si>
  <si>
    <t>Prikwand/achterwand 3m</t>
  </si>
  <si>
    <t>Schildersezel</t>
  </si>
  <si>
    <t>Tafellaken 1,75 x 1,75</t>
  </si>
  <si>
    <t>Gasheater incl. gasfles</t>
  </si>
  <si>
    <t>Gasfles</t>
  </si>
  <si>
    <t>Elektrische terrasheater</t>
  </si>
  <si>
    <t>LED accuspot klein</t>
  </si>
  <si>
    <t>Folderrack (mobiel 3 planken)</t>
  </si>
  <si>
    <t>Dixie</t>
  </si>
  <si>
    <t>Mobiele vlaggenmast (verzwaard) incl houder en excl vlag</t>
  </si>
  <si>
    <t>Koelkast 500l</t>
  </si>
  <si>
    <t>PC headset</t>
  </si>
  <si>
    <t>conferentie set</t>
  </si>
  <si>
    <t>videomixer (8 kanalen)</t>
  </si>
  <si>
    <t xml:space="preserve">PTZ camera </t>
  </si>
  <si>
    <t xml:space="preserve">Web presenter </t>
  </si>
  <si>
    <t>Conferentie zwanenhals microfoon op tafelstatief</t>
  </si>
  <si>
    <t>Discussie systeem 24 posten bedraad op basis van met 4.3 inch touchscreen, NFC en 48 cm microfoon inclusief benodigde centrale apparatuur, workstation en benodgde licenties</t>
  </si>
  <si>
    <t>MVI PC inclusief alle benodigde software en licenties(voor o.a. de volledige functionaliteit op basis van PTZ camerasturing en switching, spreektijden, namen van sprekers in beeld en doorgeven beeld en geluid + metadata aan webcast encoder.)</t>
  </si>
  <si>
    <t>PTZ camera op statief geschikt voor MVI vergadermanagement systeem inclusief netwerkswitch en bekabeling.</t>
  </si>
  <si>
    <t>Totaal apparatuur exclusief BTW</t>
  </si>
  <si>
    <t xml:space="preserve"> </t>
  </si>
  <si>
    <t>Dit tabblad hoeft niet door de aanbieder te worden ingevuld</t>
  </si>
  <si>
    <t>betreft:</t>
  </si>
  <si>
    <t>Dit tabblad moet een indicatie geven van de bedragen die de inschrijver rekent voor het installeren en/of bedienen van apparatuur en goederen, alsmede de organisatie van evenementen. Het door de aanbestedende dienst ingevulde aantal uren zijn fictieve aantallen om te kunnen beoordelen op prijs. Het eindbedrag telt mee bij de beoordeling op prijs.</t>
  </si>
  <si>
    <t xml:space="preserve">Uitleg: </t>
  </si>
  <si>
    <t>U hoeft geen aantallen uren en tarieven in te vullen. Het aantal uren is al ingevuld door de aanbestedende dienst. De uurtarieven  heeft u al ingevuld in het tabblad "Staat van eenheidsprijzen". Het eindbedrag is onderdeel van de beoordeling op prijs. Er mogen geen rechten ontleend worden aan het aantal ingevulde uren en het eindbedrag.</t>
  </si>
  <si>
    <t>Uren op jaarbasis</t>
  </si>
  <si>
    <t>Brutoprijs excl. BTW</t>
  </si>
  <si>
    <t>Opslag- percentage</t>
  </si>
  <si>
    <t>Totaal Nettoprijs excl. BTW</t>
  </si>
  <si>
    <t>Ingevuld door de opdrachtgever (indicatie)</t>
  </si>
  <si>
    <t>Uurtarieven</t>
  </si>
  <si>
    <t>Betreft Netto uurprijzen</t>
  </si>
  <si>
    <t>Projectleider</t>
  </si>
  <si>
    <t>Projectleider voor avonduren na 19:00 uur, nachturen en zon- en feestdagen</t>
  </si>
  <si>
    <t xml:space="preserve">Senior audiovisueel bedienings technicus </t>
  </si>
  <si>
    <t>Senior audiovisueel bedienings technicus voor avonduren na 19:00 uur, nachturen en zon- en feestdagen</t>
  </si>
  <si>
    <t xml:space="preserve">Medior audiovisueel bedienings technicus </t>
  </si>
  <si>
    <t>Medior audiovisueel bedienings technicus voor avonduren na 19:00 uur, nachturen en zon- en feestdagen</t>
  </si>
  <si>
    <t xml:space="preserve">Junior audiovisueel bedienings technicus </t>
  </si>
  <si>
    <t>Junior audiovisueel bedienings technicus voor avonduren na 19:00 uur, nachturen en zon- en feestdagen</t>
  </si>
  <si>
    <t>Installatietechnicus voor op- en afbouw</t>
  </si>
  <si>
    <t>Installatietechnicus voor op- en afbouw voor avonduren na 19:00 uur, nachturen en zon- en feestdagen</t>
  </si>
  <si>
    <t>Totaal exclusief BTW</t>
  </si>
  <si>
    <t xml:space="preserve">Het eindbedrag telt mee bij de beoordeling op prijs. Het aantal opgegeven uren betreft een globale indicatie. Opdrachtgever heeft geen afnameverplichting van het aantal uren.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</si>
</sst>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quot;€&quot;\ #,##0.00_-;&quot;€&quot;\ #,##0.00\-"/>
    <numFmt numFmtId="165" formatCode="_-&quot;€&quot;\ * #,##0.00_-;_-&quot;€&quot;\ * #,##0.00\-;_-&quot;€&quot;\ * &quot;-&quot;??_-;_-@_-"/>
    <numFmt numFmtId="166" formatCode="&quot;€&quot;\ #,##0.00_-"/>
    <numFmt numFmtId="167" formatCode="_ [$€-2]\ * #,##0.00_ ;_ [$€-2]\ * \-#,##0.00_ ;_ [$€-2]\ * &quot;-&quot;??_ ;_ @_ "/>
  </numFmts>
  <fonts count="33" x14ac:knownFonts="1">
    <font>
      <sz val="12"/>
      <name val="Verdana"/>
    </font>
    <font>
      <sz val="10"/>
      <name val="Arial"/>
      <family val="2"/>
    </font>
    <font>
      <sz val="10"/>
      <name val="Verdana"/>
      <family val="2"/>
    </font>
    <font>
      <u/>
      <sz val="10"/>
      <color theme="10"/>
      <name val="Arial"/>
      <family val="2"/>
    </font>
    <font>
      <u/>
      <sz val="10"/>
      <color theme="11"/>
      <name val="Arial"/>
      <family val="2"/>
    </font>
    <font>
      <b/>
      <sz val="12"/>
      <name val="Verdana"/>
      <family val="2"/>
    </font>
    <font>
      <u/>
      <sz val="12"/>
      <color theme="10"/>
      <name val="Verdana"/>
      <family val="2"/>
    </font>
    <font>
      <u/>
      <sz val="12"/>
      <color theme="11"/>
      <name val="Verdana"/>
      <family val="2"/>
    </font>
    <font>
      <i/>
      <sz val="10"/>
      <name val="Verdana"/>
      <family val="2"/>
    </font>
    <font>
      <sz val="12"/>
      <name val="Verdana"/>
      <family val="2"/>
    </font>
    <font>
      <sz val="12"/>
      <color rgb="FF3F3F76"/>
      <name val="Calibri"/>
      <family val="2"/>
      <scheme val="minor"/>
    </font>
    <font>
      <b/>
      <i/>
      <sz val="12"/>
      <color indexed="8"/>
      <name val="Verdana"/>
      <family val="2"/>
    </font>
    <font>
      <sz val="12"/>
      <color indexed="8"/>
      <name val="Calibri"/>
      <family val="2"/>
    </font>
    <font>
      <sz val="12"/>
      <color indexed="8"/>
      <name val="Verdana"/>
      <family val="2"/>
    </font>
    <font>
      <sz val="12"/>
      <name val="Univers"/>
      <family val="2"/>
    </font>
    <font>
      <b/>
      <sz val="12"/>
      <color indexed="8"/>
      <name val="Verdana"/>
      <family val="2"/>
    </font>
    <font>
      <b/>
      <sz val="12"/>
      <color rgb="FFFF0000"/>
      <name val="Verdana"/>
      <family val="2"/>
    </font>
    <font>
      <sz val="12"/>
      <color theme="1"/>
      <name val="Verdana"/>
      <family val="2"/>
    </font>
    <font>
      <b/>
      <sz val="14"/>
      <color rgb="FF3F3F76"/>
      <name val="Calibri"/>
      <family val="2"/>
      <scheme val="minor"/>
    </font>
    <font>
      <b/>
      <sz val="10"/>
      <color rgb="FFFF0000"/>
      <name val="Verdana"/>
      <family val="2"/>
    </font>
    <font>
      <b/>
      <sz val="12"/>
      <color rgb="FF000000"/>
      <name val="Verdana"/>
      <family val="2"/>
    </font>
    <font>
      <sz val="16"/>
      <color indexed="8"/>
      <name val="Arial"/>
      <family val="2"/>
    </font>
    <font>
      <b/>
      <sz val="16"/>
      <color indexed="8"/>
      <name val="Verdana"/>
      <family val="2"/>
    </font>
    <font>
      <sz val="16"/>
      <name val="Verdana"/>
      <family val="2"/>
    </font>
    <font>
      <b/>
      <i/>
      <sz val="12"/>
      <color rgb="FF000000"/>
      <name val="Verdana"/>
    </font>
    <font>
      <sz val="12"/>
      <color rgb="FF000000"/>
      <name val="Verdana"/>
    </font>
    <font>
      <b/>
      <sz val="12"/>
      <color rgb="FF000000"/>
      <name val="Verdana"/>
    </font>
    <font>
      <b/>
      <sz val="14"/>
      <name val="Verdana"/>
      <family val="2"/>
    </font>
    <font>
      <b/>
      <sz val="14"/>
      <color rgb="FF000000"/>
      <name val="Verdana"/>
      <family val="2"/>
    </font>
    <font>
      <b/>
      <sz val="16"/>
      <name val="Verdana"/>
      <family val="2"/>
    </font>
    <font>
      <b/>
      <sz val="20"/>
      <color rgb="FFFF0000"/>
      <name val="Verdana"/>
      <family val="2"/>
    </font>
    <font>
      <b/>
      <sz val="16"/>
      <color theme="1"/>
      <name val="Verdana"/>
      <family val="2"/>
    </font>
    <font>
      <sz val="12"/>
      <color rgb="FFFF0000"/>
      <name val="Verdana"/>
      <family val="2"/>
    </font>
  </fonts>
  <fills count="9">
    <fill>
      <patternFill patternType="none"/>
    </fill>
    <fill>
      <patternFill patternType="gray125"/>
    </fill>
    <fill>
      <patternFill patternType="solid">
        <fgColor rgb="FFFFCC99"/>
      </patternFill>
    </fill>
    <fill>
      <patternFill patternType="solid">
        <fgColor indexed="22"/>
        <bgColor indexed="64"/>
      </patternFill>
    </fill>
    <fill>
      <patternFill patternType="solid">
        <fgColor theme="4" tint="0.59999389629810485"/>
        <bgColor indexed="64"/>
      </patternFill>
    </fill>
    <fill>
      <patternFill patternType="solid">
        <fgColor theme="9" tint="0.59999389629810485"/>
        <bgColor indexed="64"/>
      </patternFill>
    </fill>
    <fill>
      <patternFill patternType="solid">
        <fgColor theme="0"/>
        <bgColor indexed="64"/>
      </patternFill>
    </fill>
    <fill>
      <patternFill patternType="solid">
        <fgColor rgb="FF92D050"/>
        <bgColor indexed="64"/>
      </patternFill>
    </fill>
    <fill>
      <patternFill patternType="solid">
        <fgColor theme="0" tint="-0.14999847407452621"/>
        <bgColor indexed="64"/>
      </patternFill>
    </fill>
  </fills>
  <borders count="55">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auto="1"/>
      </left>
      <right style="thin">
        <color auto="1"/>
      </right>
      <top style="thin">
        <color auto="1"/>
      </top>
      <bottom style="medium">
        <color indexed="64"/>
      </bottom>
      <diagonal/>
    </border>
    <border>
      <left/>
      <right style="thin">
        <color auto="1"/>
      </right>
      <top style="thin">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thin">
        <color auto="1"/>
      </top>
      <bottom style="thin">
        <color auto="1"/>
      </bottom>
      <diagonal/>
    </border>
    <border>
      <left style="medium">
        <color indexed="64"/>
      </left>
      <right/>
      <top style="thin">
        <color auto="1"/>
      </top>
      <bottom style="medium">
        <color indexed="64"/>
      </bottom>
      <diagonal/>
    </border>
    <border>
      <left/>
      <right/>
      <top style="thin">
        <color auto="1"/>
      </top>
      <bottom style="thin">
        <color auto="1"/>
      </bottom>
      <diagonal/>
    </border>
    <border>
      <left style="thin">
        <color auto="1"/>
      </left>
      <right style="thin">
        <color auto="1"/>
      </right>
      <top style="medium">
        <color indexed="64"/>
      </top>
      <bottom style="medium">
        <color indexed="64"/>
      </bottom>
      <diagonal/>
    </border>
    <border>
      <left/>
      <right/>
      <top style="medium">
        <color indexed="64"/>
      </top>
      <bottom style="medium">
        <color indexed="64"/>
      </bottom>
      <diagonal/>
    </border>
    <border>
      <left/>
      <right style="thin">
        <color auto="1"/>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auto="1"/>
      </left>
      <right/>
      <top style="medium">
        <color indexed="64"/>
      </top>
      <bottom style="medium">
        <color indexed="64"/>
      </bottom>
      <diagonal/>
    </border>
    <border>
      <left style="medium">
        <color indexed="64"/>
      </left>
      <right/>
      <top/>
      <bottom/>
      <diagonal/>
    </border>
    <border>
      <left style="medium">
        <color indexed="64"/>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auto="1"/>
      </left>
      <right style="medium">
        <color rgb="FF000000"/>
      </right>
      <top style="medium">
        <color rgb="FF000000"/>
      </top>
      <bottom style="thin">
        <color auto="1"/>
      </bottom>
      <diagonal/>
    </border>
    <border>
      <left style="thin">
        <color auto="1"/>
      </left>
      <right style="medium">
        <color rgb="FF000000"/>
      </right>
      <top style="thin">
        <color auto="1"/>
      </top>
      <bottom style="thin">
        <color auto="1"/>
      </bottom>
      <diagonal/>
    </border>
    <border>
      <left/>
      <right style="thin">
        <color auto="1"/>
      </right>
      <top style="thin">
        <color auto="1"/>
      </top>
      <bottom style="medium">
        <color rgb="FF000000"/>
      </bottom>
      <diagonal/>
    </border>
    <border>
      <left style="thin">
        <color auto="1"/>
      </left>
      <right style="medium">
        <color rgb="FF000000"/>
      </right>
      <top style="thin">
        <color auto="1"/>
      </top>
      <bottom style="medium">
        <color rgb="FF000000"/>
      </bottom>
      <diagonal/>
    </border>
    <border>
      <left style="medium">
        <color rgb="FF000000"/>
      </left>
      <right style="thin">
        <color auto="1"/>
      </right>
      <top style="medium">
        <color rgb="FF000000"/>
      </top>
      <bottom style="thin">
        <color auto="1"/>
      </bottom>
      <diagonal/>
    </border>
    <border>
      <left style="thin">
        <color auto="1"/>
      </left>
      <right style="thin">
        <color auto="1"/>
      </right>
      <top style="medium">
        <color rgb="FF000000"/>
      </top>
      <bottom style="thin">
        <color auto="1"/>
      </bottom>
      <diagonal/>
    </border>
    <border>
      <left style="medium">
        <color rgb="FF000000"/>
      </left>
      <right/>
      <top style="thin">
        <color auto="1"/>
      </top>
      <bottom style="thin">
        <color auto="1"/>
      </bottom>
      <diagonal/>
    </border>
    <border>
      <left/>
      <right style="medium">
        <color rgb="FF000000"/>
      </right>
      <top style="thin">
        <color auto="1"/>
      </top>
      <bottom style="thin">
        <color auto="1"/>
      </bottom>
      <diagonal/>
    </border>
    <border>
      <left style="medium">
        <color rgb="FF000000"/>
      </left>
      <right/>
      <top style="thin">
        <color auto="1"/>
      </top>
      <bottom style="medium">
        <color rgb="FF000000"/>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rgb="FF000000"/>
      </left>
      <right/>
      <top style="thin">
        <color rgb="FF000000"/>
      </top>
      <bottom style="thin">
        <color rgb="FF000000"/>
      </bottom>
      <diagonal/>
    </border>
    <border>
      <left/>
      <right style="medium">
        <color indexed="64"/>
      </right>
      <top style="thin">
        <color auto="1"/>
      </top>
      <bottom style="thin">
        <color auto="1"/>
      </bottom>
      <diagonal/>
    </border>
    <border>
      <left style="medium">
        <color rgb="FF000000"/>
      </left>
      <right/>
      <top/>
      <bottom/>
      <diagonal/>
    </border>
    <border>
      <left/>
      <right style="medium">
        <color rgb="FF000000"/>
      </right>
      <top/>
      <bottom/>
      <diagonal/>
    </border>
    <border>
      <left style="medium">
        <color rgb="FF000000"/>
      </left>
      <right/>
      <top/>
      <bottom style="medium">
        <color rgb="FF000000"/>
      </bottom>
      <diagonal/>
    </border>
    <border>
      <left/>
      <right/>
      <top/>
      <bottom style="medium">
        <color rgb="FF000000"/>
      </bottom>
      <diagonal/>
    </border>
    <border>
      <left/>
      <right style="medium">
        <color rgb="FF000000"/>
      </right>
      <top/>
      <bottom style="medium">
        <color rgb="FF000000"/>
      </bottom>
      <diagonal/>
    </border>
    <border>
      <left style="thin">
        <color auto="1"/>
      </left>
      <right style="medium">
        <color indexed="64"/>
      </right>
      <top/>
      <bottom style="thin">
        <color auto="1"/>
      </bottom>
      <diagonal/>
    </border>
    <border>
      <left/>
      <right style="thin">
        <color auto="1"/>
      </right>
      <top/>
      <bottom style="thin">
        <color auto="1"/>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s>
  <cellStyleXfs count="507">
    <xf numFmtId="0" fontId="0" fillId="0" borderId="0"/>
    <xf numFmtId="0" fontId="1" fillId="0" borderId="0"/>
    <xf numFmtId="0" fontId="3" fillId="0" borderId="0" applyNumberFormat="0" applyFill="0" applyBorder="0" applyAlignment="0" applyProtection="0"/>
    <xf numFmtId="0" fontId="4"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0" fillId="2" borderId="3" applyNumberFormat="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cellStyleXfs>
  <cellXfs count="164">
    <xf numFmtId="0" fontId="0" fillId="0" borderId="0" xfId="0"/>
    <xf numFmtId="0" fontId="2" fillId="0" borderId="0" xfId="0" applyFont="1"/>
    <xf numFmtId="0" fontId="0" fillId="0" borderId="1" xfId="0" applyBorder="1" applyAlignment="1">
      <alignment wrapText="1"/>
    </xf>
    <xf numFmtId="4" fontId="0" fillId="0" borderId="1" xfId="0" applyNumberFormat="1" applyBorder="1" applyAlignment="1">
      <alignment horizontal="center"/>
    </xf>
    <xf numFmtId="0" fontId="0" fillId="0" borderId="1" xfId="0" applyBorder="1" applyAlignment="1">
      <alignment horizontal="center"/>
    </xf>
    <xf numFmtId="0" fontId="0" fillId="0" borderId="0" xfId="0" applyAlignment="1">
      <alignment wrapText="1"/>
    </xf>
    <xf numFmtId="166" fontId="0" fillId="0" borderId="0" xfId="0" applyNumberFormat="1" applyAlignment="1">
      <alignment horizontal="center"/>
    </xf>
    <xf numFmtId="4" fontId="0" fillId="0" borderId="0" xfId="0" applyNumberFormat="1" applyAlignment="1">
      <alignment horizontal="center"/>
    </xf>
    <xf numFmtId="166" fontId="0" fillId="0" borderId="0" xfId="0" applyNumberFormat="1"/>
    <xf numFmtId="166" fontId="2" fillId="0" borderId="0" xfId="0" applyNumberFormat="1" applyFont="1" applyAlignment="1">
      <alignment horizontal="center"/>
    </xf>
    <xf numFmtId="4" fontId="2" fillId="0" borderId="0" xfId="0" applyNumberFormat="1" applyFont="1" applyAlignment="1">
      <alignment horizontal="center"/>
    </xf>
    <xf numFmtId="166" fontId="2" fillId="0" borderId="0" xfId="0" applyNumberFormat="1" applyFont="1"/>
    <xf numFmtId="0" fontId="13" fillId="0" borderId="0" xfId="0" applyFont="1" applyAlignment="1">
      <alignment wrapText="1"/>
    </xf>
    <xf numFmtId="0" fontId="12" fillId="0" borderId="0" xfId="0" applyFont="1" applyAlignment="1" applyProtection="1">
      <alignment wrapText="1"/>
      <protection hidden="1"/>
    </xf>
    <xf numFmtId="0" fontId="12" fillId="0" borderId="0" xfId="0" applyFont="1" applyAlignment="1">
      <alignment wrapText="1"/>
    </xf>
    <xf numFmtId="0" fontId="0" fillId="0" borderId="0" xfId="0" applyAlignment="1" applyProtection="1">
      <alignment wrapText="1"/>
      <protection hidden="1"/>
    </xf>
    <xf numFmtId="0" fontId="13" fillId="0" borderId="0" xfId="0" applyFont="1" applyAlignment="1" applyProtection="1">
      <alignment wrapText="1"/>
      <protection hidden="1"/>
    </xf>
    <xf numFmtId="0" fontId="14" fillId="0" borderId="0" xfId="0" applyFont="1" applyAlignment="1">
      <alignment horizontal="left" wrapText="1"/>
    </xf>
    <xf numFmtId="165" fontId="10" fillId="0" borderId="0" xfId="148" applyNumberFormat="1" applyFill="1" applyBorder="1" applyAlignment="1" applyProtection="1">
      <alignment wrapText="1"/>
      <protection locked="0"/>
    </xf>
    <xf numFmtId="0" fontId="9" fillId="0" borderId="1" xfId="0" applyFont="1" applyBorder="1" applyAlignment="1">
      <alignment wrapText="1"/>
    </xf>
    <xf numFmtId="0" fontId="0" fillId="0" borderId="0" xfId="0" applyAlignment="1">
      <alignment horizontal="center"/>
    </xf>
    <xf numFmtId="0" fontId="0" fillId="5" borderId="2" xfId="0" applyFill="1" applyBorder="1" applyAlignment="1">
      <alignment vertical="top" wrapText="1"/>
    </xf>
    <xf numFmtId="166" fontId="0" fillId="5" borderId="1" xfId="0" applyNumberFormat="1" applyFill="1" applyBorder="1" applyAlignment="1">
      <alignment horizontal="center"/>
    </xf>
    <xf numFmtId="10" fontId="0" fillId="7" borderId="1" xfId="0" applyNumberFormat="1" applyFill="1" applyBorder="1" applyAlignment="1">
      <alignment horizontal="center"/>
    </xf>
    <xf numFmtId="0" fontId="8" fillId="0" borderId="0" xfId="0" applyFont="1"/>
    <xf numFmtId="0" fontId="5" fillId="0" borderId="8" xfId="0" applyFont="1" applyBorder="1" applyAlignment="1" applyProtection="1">
      <alignment horizontal="center" vertical="center" wrapText="1"/>
      <protection hidden="1"/>
    </xf>
    <xf numFmtId="0" fontId="15" fillId="0" borderId="8" xfId="0" applyFont="1" applyBorder="1" applyAlignment="1" applyProtection="1">
      <alignment horizontal="center" vertical="center" wrapText="1"/>
      <protection hidden="1"/>
    </xf>
    <xf numFmtId="0" fontId="9" fillId="0" borderId="9" xfId="0" applyFont="1" applyBorder="1" applyAlignment="1" applyProtection="1">
      <alignment vertical="top" wrapText="1"/>
      <protection hidden="1"/>
    </xf>
    <xf numFmtId="0" fontId="20" fillId="0" borderId="8" xfId="0" applyFont="1" applyBorder="1" applyAlignment="1">
      <alignment horizontal="center" vertical="center" wrapText="1"/>
    </xf>
    <xf numFmtId="165" fontId="10" fillId="5" borderId="14" xfId="148" applyNumberFormat="1" applyFill="1" applyBorder="1" applyAlignment="1" applyProtection="1">
      <alignment wrapText="1"/>
      <protection locked="0"/>
    </xf>
    <xf numFmtId="10" fontId="10" fillId="5" borderId="14" xfId="148" applyNumberFormat="1" applyFill="1" applyBorder="1" applyAlignment="1" applyProtection="1">
      <alignment wrapText="1"/>
      <protection locked="0"/>
    </xf>
    <xf numFmtId="10" fontId="10" fillId="5" borderId="16" xfId="148" applyNumberFormat="1" applyFill="1" applyBorder="1" applyAlignment="1" applyProtection="1">
      <alignment wrapText="1"/>
      <protection locked="0"/>
    </xf>
    <xf numFmtId="0" fontId="24" fillId="0" borderId="12" xfId="0" quotePrefix="1" applyFont="1" applyBorder="1" applyAlignment="1">
      <alignment horizontal="center" wrapText="1"/>
    </xf>
    <xf numFmtId="0" fontId="25" fillId="0" borderId="9" xfId="0" applyFont="1" applyBorder="1" applyAlignment="1">
      <alignment wrapText="1"/>
    </xf>
    <xf numFmtId="0" fontId="5" fillId="4" borderId="10" xfId="0" applyFont="1" applyFill="1" applyBorder="1" applyAlignment="1">
      <alignment horizontal="center"/>
    </xf>
    <xf numFmtId="0" fontId="0" fillId="0" borderId="13" xfId="0" applyBorder="1"/>
    <xf numFmtId="166" fontId="0" fillId="0" borderId="14" xfId="0" applyNumberFormat="1" applyBorder="1"/>
    <xf numFmtId="0" fontId="0" fillId="7" borderId="13" xfId="0" applyFill="1" applyBorder="1"/>
    <xf numFmtId="0" fontId="8" fillId="7" borderId="13" xfId="0" applyFont="1" applyFill="1" applyBorder="1"/>
    <xf numFmtId="0" fontId="2" fillId="7" borderId="13" xfId="0" applyFont="1" applyFill="1" applyBorder="1"/>
    <xf numFmtId="0" fontId="0" fillId="0" borderId="0" xfId="0" applyAlignment="1">
      <alignment wrapText="1" shrinkToFit="1"/>
    </xf>
    <xf numFmtId="0" fontId="5" fillId="0" borderId="8" xfId="0" applyFont="1" applyBorder="1" applyAlignment="1">
      <alignment wrapText="1" shrinkToFit="1"/>
    </xf>
    <xf numFmtId="166" fontId="0" fillId="0" borderId="20" xfId="0" applyNumberFormat="1" applyBorder="1" applyAlignment="1">
      <alignment horizontal="center"/>
    </xf>
    <xf numFmtId="0" fontId="29" fillId="0" borderId="8" xfId="0" applyFont="1" applyBorder="1" applyAlignment="1">
      <alignment horizontal="center" vertical="center"/>
    </xf>
    <xf numFmtId="0" fontId="29" fillId="0" borderId="6" xfId="0" applyFont="1" applyBorder="1" applyAlignment="1">
      <alignment horizontal="center" vertical="center"/>
    </xf>
    <xf numFmtId="0" fontId="9" fillId="0" borderId="21" xfId="0" applyFont="1" applyBorder="1" applyAlignment="1">
      <alignment horizontal="left" vertical="center" wrapText="1"/>
    </xf>
    <xf numFmtId="0" fontId="9" fillId="0" borderId="7" xfId="0" applyFont="1" applyBorder="1" applyAlignment="1">
      <alignment horizontal="left" vertical="center" wrapText="1"/>
    </xf>
    <xf numFmtId="0" fontId="31" fillId="0" borderId="6" xfId="0" applyFont="1" applyBorder="1" applyAlignment="1">
      <alignment horizontal="center" vertical="center" wrapText="1"/>
    </xf>
    <xf numFmtId="166" fontId="0" fillId="6" borderId="14" xfId="0" applyNumberFormat="1" applyFill="1" applyBorder="1"/>
    <xf numFmtId="0" fontId="9" fillId="0" borderId="26" xfId="0" applyFont="1" applyBorder="1" applyAlignment="1">
      <alignment horizontal="left" vertical="center" wrapText="1"/>
    </xf>
    <xf numFmtId="0" fontId="0" fillId="7" borderId="1" xfId="0" applyFill="1" applyBorder="1" applyAlignment="1">
      <alignment horizontal="center"/>
    </xf>
    <xf numFmtId="0" fontId="0" fillId="0" borderId="27" xfId="0" applyBorder="1"/>
    <xf numFmtId="166" fontId="0" fillId="7" borderId="14" xfId="0" applyNumberFormat="1" applyFill="1" applyBorder="1"/>
    <xf numFmtId="166" fontId="0" fillId="7" borderId="9" xfId="0" applyNumberFormat="1" applyFill="1" applyBorder="1"/>
    <xf numFmtId="0" fontId="5" fillId="8" borderId="13" xfId="0" applyFont="1" applyFill="1" applyBorder="1" applyAlignment="1">
      <alignment horizontal="center"/>
    </xf>
    <xf numFmtId="0" fontId="5" fillId="8" borderId="1" xfId="0" applyFont="1" applyFill="1" applyBorder="1" applyAlignment="1">
      <alignment horizontal="center" wrapText="1"/>
    </xf>
    <xf numFmtId="166" fontId="5" fillId="8" borderId="1" xfId="0" applyNumberFormat="1" applyFont="1" applyFill="1" applyBorder="1" applyAlignment="1">
      <alignment horizontal="center" wrapText="1"/>
    </xf>
    <xf numFmtId="4" fontId="5" fillId="8" borderId="1" xfId="0" applyNumberFormat="1" applyFont="1" applyFill="1" applyBorder="1" applyAlignment="1">
      <alignment horizontal="center" wrapText="1"/>
    </xf>
    <xf numFmtId="166" fontId="5" fillId="8" borderId="14" xfId="0" applyNumberFormat="1" applyFont="1" applyFill="1" applyBorder="1" applyAlignment="1">
      <alignment horizontal="center" wrapText="1"/>
    </xf>
    <xf numFmtId="166" fontId="9" fillId="8" borderId="1" xfId="0" applyNumberFormat="1" applyFont="1" applyFill="1" applyBorder="1" applyAlignment="1">
      <alignment horizontal="center"/>
    </xf>
    <xf numFmtId="10" fontId="0" fillId="8" borderId="1" xfId="0" applyNumberFormat="1" applyFill="1" applyBorder="1" applyAlignment="1">
      <alignment horizontal="center"/>
    </xf>
    <xf numFmtId="166" fontId="0" fillId="8" borderId="1" xfId="0" applyNumberFormat="1" applyFill="1" applyBorder="1" applyAlignment="1">
      <alignment horizontal="center"/>
    </xf>
    <xf numFmtId="0" fontId="0" fillId="0" borderId="28" xfId="0" applyBorder="1"/>
    <xf numFmtId="0" fontId="5" fillId="0" borderId="29" xfId="0" applyFont="1" applyBorder="1" applyAlignment="1">
      <alignment wrapText="1"/>
    </xf>
    <xf numFmtId="166" fontId="0" fillId="6" borderId="29" xfId="0" applyNumberFormat="1" applyFill="1" applyBorder="1" applyAlignment="1">
      <alignment horizontal="center"/>
    </xf>
    <xf numFmtId="4" fontId="0" fillId="6" borderId="29" xfId="0" applyNumberFormat="1" applyFill="1" applyBorder="1" applyAlignment="1">
      <alignment horizontal="center"/>
    </xf>
    <xf numFmtId="166" fontId="0" fillId="8" borderId="30" xfId="0" applyNumberFormat="1" applyFill="1" applyBorder="1"/>
    <xf numFmtId="166" fontId="0" fillId="0" borderId="29" xfId="0" applyNumberFormat="1" applyBorder="1" applyAlignment="1">
      <alignment horizontal="center"/>
    </xf>
    <xf numFmtId="4" fontId="0" fillId="0" borderId="29" xfId="0" applyNumberFormat="1" applyBorder="1" applyAlignment="1">
      <alignment horizontal="center"/>
    </xf>
    <xf numFmtId="0" fontId="0" fillId="0" borderId="1" xfId="0" applyBorder="1" applyAlignment="1">
      <alignment vertical="top" wrapText="1" shrinkToFit="1"/>
    </xf>
    <xf numFmtId="0" fontId="0" fillId="0" borderId="29" xfId="0" applyBorder="1" applyAlignment="1">
      <alignment horizontal="left" vertical="top" wrapText="1" shrinkToFit="1"/>
    </xf>
    <xf numFmtId="166" fontId="0" fillId="6" borderId="30" xfId="0" applyNumberFormat="1" applyFill="1" applyBorder="1"/>
    <xf numFmtId="166" fontId="0" fillId="8" borderId="29" xfId="0" applyNumberFormat="1" applyFill="1" applyBorder="1" applyAlignment="1">
      <alignment horizontal="center"/>
    </xf>
    <xf numFmtId="10" fontId="0" fillId="8" borderId="29" xfId="0" applyNumberFormat="1" applyFill="1" applyBorder="1" applyAlignment="1">
      <alignment horizontal="center"/>
    </xf>
    <xf numFmtId="0" fontId="11" fillId="0" borderId="31" xfId="0" applyFont="1" applyBorder="1" applyAlignment="1">
      <alignment wrapText="1"/>
    </xf>
    <xf numFmtId="164" fontId="10" fillId="8" borderId="32" xfId="148" applyNumberFormat="1" applyFill="1" applyBorder="1" applyAlignment="1" applyProtection="1">
      <alignment wrapText="1"/>
    </xf>
    <xf numFmtId="164" fontId="18" fillId="8" borderId="34" xfId="148" applyNumberFormat="1" applyFont="1" applyFill="1" applyBorder="1" applyAlignment="1" applyProtection="1">
      <alignment wrapText="1"/>
    </xf>
    <xf numFmtId="167" fontId="10" fillId="5" borderId="14" xfId="148" applyNumberFormat="1" applyFill="1" applyBorder="1" applyAlignment="1" applyProtection="1">
      <alignment wrapText="1"/>
      <protection locked="0"/>
    </xf>
    <xf numFmtId="0" fontId="9" fillId="7" borderId="1" xfId="0" applyFont="1" applyFill="1" applyBorder="1" applyAlignment="1">
      <alignment wrapText="1"/>
    </xf>
    <xf numFmtId="0" fontId="0" fillId="8" borderId="13" xfId="0" applyFill="1" applyBorder="1" applyAlignment="1">
      <alignment horizontal="center"/>
    </xf>
    <xf numFmtId="0" fontId="20" fillId="0" borderId="13" xfId="0" applyFont="1" applyBorder="1" applyAlignment="1">
      <alignment horizontal="center" vertical="center" wrapText="1"/>
    </xf>
    <xf numFmtId="0" fontId="5" fillId="0" borderId="41" xfId="0" applyFont="1" applyBorder="1" applyAlignment="1">
      <alignment horizontal="center" wrapText="1"/>
    </xf>
    <xf numFmtId="166" fontId="9" fillId="8" borderId="42" xfId="0" applyNumberFormat="1" applyFont="1" applyFill="1" applyBorder="1" applyAlignment="1">
      <alignment horizontal="center"/>
    </xf>
    <xf numFmtId="4" fontId="0" fillId="0" borderId="40" xfId="0" applyNumberFormat="1" applyBorder="1" applyAlignment="1">
      <alignment horizontal="center"/>
    </xf>
    <xf numFmtId="166" fontId="5" fillId="8" borderId="43" xfId="0" applyNumberFormat="1" applyFont="1" applyFill="1" applyBorder="1" applyAlignment="1">
      <alignment horizontal="center"/>
    </xf>
    <xf numFmtId="4" fontId="0" fillId="0" borderId="44" xfId="0" applyNumberFormat="1" applyBorder="1" applyAlignment="1">
      <alignment horizontal="center"/>
    </xf>
    <xf numFmtId="4" fontId="0" fillId="0" borderId="42" xfId="0" applyNumberFormat="1" applyBorder="1" applyAlignment="1">
      <alignment horizontal="center"/>
    </xf>
    <xf numFmtId="0" fontId="2" fillId="0" borderId="45" xfId="0" applyFont="1" applyBorder="1" applyAlignment="1">
      <alignment horizontal="left" vertical="top"/>
    </xf>
    <xf numFmtId="0" fontId="0" fillId="0" borderId="0" xfId="0" applyAlignment="1">
      <alignment horizontal="left" vertical="top" wrapText="1"/>
    </xf>
    <xf numFmtId="166" fontId="0" fillId="0" borderId="0" xfId="0" applyNumberFormat="1" applyAlignment="1">
      <alignment horizontal="left" vertical="top"/>
    </xf>
    <xf numFmtId="4" fontId="0" fillId="0" borderId="0" xfId="0" applyNumberFormat="1" applyAlignment="1">
      <alignment horizontal="left" vertical="top"/>
    </xf>
    <xf numFmtId="0" fontId="0" fillId="0" borderId="46" xfId="0" applyBorder="1"/>
    <xf numFmtId="0" fontId="9" fillId="0" borderId="47" xfId="0" applyFont="1" applyBorder="1"/>
    <xf numFmtId="0" fontId="0" fillId="0" borderId="48" xfId="0" applyBorder="1" applyAlignment="1">
      <alignment wrapText="1"/>
    </xf>
    <xf numFmtId="166" fontId="0" fillId="0" borderId="48" xfId="0" applyNumberFormat="1" applyBorder="1" applyAlignment="1">
      <alignment horizontal="center"/>
    </xf>
    <xf numFmtId="4" fontId="0" fillId="0" borderId="48" xfId="0" applyNumberFormat="1" applyBorder="1" applyAlignment="1">
      <alignment horizontal="center"/>
    </xf>
    <xf numFmtId="0" fontId="0" fillId="0" borderId="49" xfId="0" applyBorder="1"/>
    <xf numFmtId="0" fontId="5" fillId="0" borderId="6" xfId="0" applyFont="1" applyBorder="1" applyAlignment="1">
      <alignment horizontal="center" vertical="center"/>
    </xf>
    <xf numFmtId="0" fontId="5" fillId="0" borderId="27" xfId="0" applyFont="1" applyBorder="1" applyAlignment="1">
      <alignment horizontal="center" vertical="center"/>
    </xf>
    <xf numFmtId="0" fontId="20" fillId="0" borderId="6" xfId="0" applyFont="1" applyBorder="1" applyAlignment="1">
      <alignment horizontal="center" vertical="center" wrapText="1"/>
    </xf>
    <xf numFmtId="0" fontId="5" fillId="4" borderId="42" xfId="0" applyFont="1" applyFill="1" applyBorder="1" applyAlignment="1">
      <alignment horizontal="center" wrapText="1"/>
    </xf>
    <xf numFmtId="166" fontId="5" fillId="4" borderId="42" xfId="0" applyNumberFormat="1" applyFont="1" applyFill="1" applyBorder="1" applyAlignment="1">
      <alignment horizontal="center" wrapText="1"/>
    </xf>
    <xf numFmtId="4" fontId="5" fillId="4" borderId="42" xfId="0" applyNumberFormat="1" applyFont="1" applyFill="1" applyBorder="1" applyAlignment="1">
      <alignment horizontal="center" wrapText="1"/>
    </xf>
    <xf numFmtId="166" fontId="5" fillId="4" borderId="50" xfId="0" applyNumberFormat="1" applyFont="1" applyFill="1" applyBorder="1" applyAlignment="1">
      <alignment horizontal="center" wrapText="1"/>
    </xf>
    <xf numFmtId="0" fontId="16" fillId="4" borderId="51" xfId="0" applyFont="1" applyFill="1" applyBorder="1" applyAlignment="1">
      <alignment horizontal="center" vertical="top" wrapText="1"/>
    </xf>
    <xf numFmtId="166" fontId="0" fillId="0" borderId="48" xfId="0" applyNumberFormat="1" applyBorder="1"/>
    <xf numFmtId="0" fontId="26" fillId="4" borderId="51" xfId="0" applyFont="1" applyFill="1" applyBorder="1" applyAlignment="1">
      <alignment horizontal="center" wrapText="1"/>
    </xf>
    <xf numFmtId="0" fontId="9" fillId="0" borderId="20" xfId="0" applyFont="1" applyBorder="1" applyAlignment="1">
      <alignment horizontal="left" vertical="top"/>
    </xf>
    <xf numFmtId="0" fontId="9" fillId="0" borderId="9" xfId="0" applyFont="1" applyBorder="1" applyAlignment="1">
      <alignment horizontal="left" vertical="top"/>
    </xf>
    <xf numFmtId="0" fontId="13" fillId="0" borderId="6" xfId="0" applyFont="1" applyBorder="1" applyAlignment="1">
      <alignment vertical="top" wrapText="1"/>
    </xf>
    <xf numFmtId="0" fontId="13" fillId="0" borderId="7" xfId="0" applyFont="1" applyBorder="1" applyAlignment="1">
      <alignment vertical="top" wrapText="1"/>
    </xf>
    <xf numFmtId="0" fontId="13" fillId="0" borderId="6" xfId="0" applyFont="1" applyBorder="1" applyAlignment="1">
      <alignment horizontal="left" wrapText="1"/>
    </xf>
    <xf numFmtId="0" fontId="13" fillId="0" borderId="7" xfId="0" applyFont="1" applyBorder="1" applyAlignment="1">
      <alignment horizontal="left" wrapText="1"/>
    </xf>
    <xf numFmtId="0" fontId="15" fillId="3" borderId="10" xfId="0" applyFont="1" applyFill="1" applyBorder="1" applyAlignment="1">
      <alignment horizontal="left" vertical="center" wrapText="1"/>
    </xf>
    <xf numFmtId="0" fontId="15" fillId="3" borderId="11" xfId="0" applyFont="1" applyFill="1" applyBorder="1" applyAlignment="1">
      <alignment horizontal="left" vertical="center" wrapText="1"/>
    </xf>
    <xf numFmtId="0" fontId="15" fillId="3" borderId="13" xfId="0" applyFont="1" applyFill="1" applyBorder="1" applyAlignment="1">
      <alignment horizontal="left" vertical="center" wrapText="1"/>
    </xf>
    <xf numFmtId="0" fontId="15" fillId="3" borderId="1" xfId="0" applyFont="1" applyFill="1" applyBorder="1" applyAlignment="1">
      <alignment horizontal="left" vertical="center" wrapText="1"/>
    </xf>
    <xf numFmtId="15" fontId="21" fillId="5" borderId="1" xfId="0" applyNumberFormat="1" applyFont="1" applyFill="1" applyBorder="1" applyAlignment="1" applyProtection="1">
      <alignment horizontal="left" vertical="center" wrapText="1"/>
      <protection locked="0"/>
    </xf>
    <xf numFmtId="0" fontId="21" fillId="5" borderId="1" xfId="0" applyFont="1" applyFill="1" applyBorder="1" applyAlignment="1" applyProtection="1">
      <alignment horizontal="left" vertical="center" wrapText="1"/>
      <protection locked="0"/>
    </xf>
    <xf numFmtId="0" fontId="21" fillId="5" borderId="14" xfId="0" applyFont="1" applyFill="1" applyBorder="1" applyAlignment="1" applyProtection="1">
      <alignment horizontal="left" vertical="center" wrapText="1"/>
      <protection locked="0"/>
    </xf>
    <xf numFmtId="0" fontId="21" fillId="5" borderId="4" xfId="0" applyFont="1" applyFill="1" applyBorder="1" applyAlignment="1" applyProtection="1">
      <alignment horizontal="left" vertical="center" wrapText="1"/>
      <protection locked="0"/>
    </xf>
    <xf numFmtId="0" fontId="21" fillId="5" borderId="16" xfId="0" applyFont="1" applyFill="1" applyBorder="1" applyAlignment="1" applyProtection="1">
      <alignment horizontal="left" vertical="center" wrapText="1"/>
      <protection locked="0"/>
    </xf>
    <xf numFmtId="0" fontId="21" fillId="5" borderId="11" xfId="0" applyFont="1" applyFill="1" applyBorder="1" applyAlignment="1" applyProtection="1">
      <alignment horizontal="left" vertical="center" wrapText="1"/>
      <protection locked="0"/>
    </xf>
    <xf numFmtId="0" fontId="21" fillId="5" borderId="12" xfId="0" applyFont="1" applyFill="1" applyBorder="1" applyAlignment="1" applyProtection="1">
      <alignment horizontal="left" vertical="center" wrapText="1"/>
      <protection locked="0"/>
    </xf>
    <xf numFmtId="0" fontId="22" fillId="0" borderId="35" xfId="0" applyFont="1" applyBorder="1" applyAlignment="1">
      <alignment horizontal="center" vertical="center" wrapText="1"/>
    </xf>
    <xf numFmtId="0" fontId="23" fillId="0" borderId="36" xfId="0" applyFont="1" applyBorder="1" applyAlignment="1">
      <alignment horizontal="center" vertical="center" wrapText="1"/>
    </xf>
    <xf numFmtId="0" fontId="9" fillId="0" borderId="37" xfId="0" applyFont="1" applyBorder="1" applyAlignment="1">
      <alignment horizontal="left" wrapText="1"/>
    </xf>
    <xf numFmtId="0" fontId="9" fillId="0" borderId="2" xfId="0" applyFont="1" applyBorder="1" applyAlignment="1">
      <alignment horizontal="left" wrapText="1"/>
    </xf>
    <xf numFmtId="0" fontId="13" fillId="0" borderId="39" xfId="0" applyFont="1" applyBorder="1" applyAlignment="1">
      <alignment horizontal="left" wrapText="1"/>
    </xf>
    <xf numFmtId="0" fontId="13" fillId="0" borderId="33" xfId="0" applyFont="1" applyBorder="1" applyAlignment="1">
      <alignment horizontal="left" wrapText="1"/>
    </xf>
    <xf numFmtId="0" fontId="12" fillId="8" borderId="37" xfId="0" applyFont="1" applyFill="1" applyBorder="1" applyAlignment="1">
      <alignment horizontal="center" wrapText="1"/>
    </xf>
    <xf numFmtId="0" fontId="12" fillId="8" borderId="19" xfId="0" applyFont="1" applyFill="1" applyBorder="1" applyAlignment="1">
      <alignment horizontal="center" wrapText="1"/>
    </xf>
    <xf numFmtId="0" fontId="12" fillId="8" borderId="38" xfId="0" applyFont="1" applyFill="1" applyBorder="1" applyAlignment="1">
      <alignment horizontal="center" wrapText="1"/>
    </xf>
    <xf numFmtId="0" fontId="15" fillId="3" borderId="15" xfId="0" applyFont="1" applyFill="1" applyBorder="1" applyAlignment="1">
      <alignment horizontal="left" vertical="center" wrapText="1"/>
    </xf>
    <xf numFmtId="0" fontId="15" fillId="3" borderId="4" xfId="0" applyFont="1" applyFill="1" applyBorder="1" applyAlignment="1">
      <alignment horizontal="left" vertical="center" wrapText="1"/>
    </xf>
    <xf numFmtId="0" fontId="13" fillId="0" borderId="17" xfId="0" applyFont="1" applyBorder="1" applyAlignment="1">
      <alignment horizontal="left" wrapText="1"/>
    </xf>
    <xf numFmtId="0" fontId="13" fillId="0" borderId="2" xfId="0" applyFont="1" applyBorder="1" applyAlignment="1">
      <alignment horizontal="left" wrapText="1"/>
    </xf>
    <xf numFmtId="0" fontId="27" fillId="0" borderId="10" xfId="0" applyFont="1" applyBorder="1" applyAlignment="1">
      <alignment horizontal="center" vertical="center" wrapText="1"/>
    </xf>
    <xf numFmtId="0" fontId="27" fillId="0" borderId="11" xfId="0" applyFont="1" applyBorder="1" applyAlignment="1">
      <alignment horizontal="center" vertical="center" wrapText="1"/>
    </xf>
    <xf numFmtId="0" fontId="13" fillId="0" borderId="18" xfId="0" applyFont="1" applyBorder="1" applyAlignment="1">
      <alignment horizontal="left" wrapText="1"/>
    </xf>
    <xf numFmtId="0" fontId="13" fillId="0" borderId="5" xfId="0" applyFont="1" applyBorder="1" applyAlignment="1">
      <alignment horizontal="left" wrapText="1"/>
    </xf>
    <xf numFmtId="0" fontId="9" fillId="0" borderId="52" xfId="1" applyFont="1" applyBorder="1" applyAlignment="1">
      <alignment horizontal="left" vertical="top" wrapText="1"/>
    </xf>
    <xf numFmtId="0" fontId="9" fillId="0" borderId="53" xfId="1" applyFont="1" applyBorder="1" applyAlignment="1">
      <alignment horizontal="left" vertical="top" wrapText="1"/>
    </xf>
    <xf numFmtId="0" fontId="9" fillId="0" borderId="54" xfId="1" applyFont="1" applyBorder="1" applyAlignment="1">
      <alignment horizontal="left" vertical="top" wrapText="1"/>
    </xf>
    <xf numFmtId="0" fontId="9" fillId="0" borderId="52" xfId="0" applyFont="1" applyBorder="1" applyAlignment="1">
      <alignment horizontal="left" vertical="top"/>
    </xf>
    <xf numFmtId="0" fontId="9" fillId="0" borderId="53" xfId="0" applyFont="1" applyBorder="1" applyAlignment="1">
      <alignment horizontal="left" vertical="top"/>
    </xf>
    <xf numFmtId="0" fontId="9" fillId="0" borderId="54" xfId="0" applyFont="1" applyBorder="1" applyAlignment="1">
      <alignment horizontal="left" vertical="top"/>
    </xf>
    <xf numFmtId="0" fontId="31" fillId="0" borderId="24" xfId="0" applyFont="1" applyBorder="1" applyAlignment="1">
      <alignment horizontal="center" vertical="center" wrapText="1"/>
    </xf>
    <xf numFmtId="0" fontId="23" fillId="0" borderId="6" xfId="0" applyFont="1" applyBorder="1" applyAlignment="1">
      <alignment horizontal="center" vertical="center" wrapText="1"/>
    </xf>
    <xf numFmtId="0" fontId="23" fillId="0" borderId="21" xfId="0" applyFont="1" applyBorder="1" applyAlignment="1">
      <alignment horizontal="center" vertical="center" wrapText="1"/>
    </xf>
    <xf numFmtId="0" fontId="23" fillId="0" borderId="7" xfId="0" applyFont="1" applyBorder="1" applyAlignment="1">
      <alignment horizontal="center" vertical="center" wrapText="1"/>
    </xf>
    <xf numFmtId="0" fontId="30" fillId="0" borderId="23" xfId="0" applyFont="1" applyBorder="1" applyAlignment="1">
      <alignment horizontal="center" vertical="center"/>
    </xf>
    <xf numFmtId="0" fontId="30" fillId="0" borderId="24" xfId="0" applyFont="1" applyBorder="1" applyAlignment="1">
      <alignment horizontal="center" vertical="center"/>
    </xf>
    <xf numFmtId="0" fontId="30" fillId="0" borderId="25" xfId="0" applyFont="1" applyBorder="1" applyAlignment="1">
      <alignment horizontal="center" vertical="center"/>
    </xf>
    <xf numFmtId="0" fontId="9" fillId="0" borderId="26" xfId="0" applyFont="1" applyBorder="1" applyAlignment="1">
      <alignment horizontal="left" vertical="center"/>
    </xf>
    <xf numFmtId="0" fontId="9" fillId="0" borderId="21" xfId="0" applyFont="1" applyBorder="1" applyAlignment="1">
      <alignment horizontal="left" vertical="center"/>
    </xf>
    <xf numFmtId="0" fontId="9" fillId="0" borderId="7" xfId="0" applyFont="1" applyBorder="1" applyAlignment="1">
      <alignment horizontal="left" vertical="center"/>
    </xf>
    <xf numFmtId="0" fontId="9" fillId="0" borderId="20" xfId="0" applyFont="1" applyBorder="1" applyAlignment="1">
      <alignment horizontal="left" vertical="top" wrapText="1"/>
    </xf>
    <xf numFmtId="0" fontId="9" fillId="0" borderId="9" xfId="0" applyFont="1" applyBorder="1" applyAlignment="1">
      <alignment horizontal="left" vertical="top" wrapText="1"/>
    </xf>
    <xf numFmtId="0" fontId="9" fillId="0" borderId="26" xfId="0" applyFont="1" applyBorder="1" applyAlignment="1">
      <alignment horizontal="left" vertical="center" wrapText="1"/>
    </xf>
    <xf numFmtId="0" fontId="9" fillId="0" borderId="21" xfId="0" applyFont="1" applyBorder="1" applyAlignment="1">
      <alignment horizontal="left" vertical="center" wrapText="1"/>
    </xf>
    <xf numFmtId="0" fontId="9" fillId="0" borderId="7" xfId="0" applyFont="1" applyBorder="1" applyAlignment="1">
      <alignment horizontal="left" vertical="center" wrapText="1"/>
    </xf>
    <xf numFmtId="0" fontId="19" fillId="0" borderId="0" xfId="0" applyFont="1" applyAlignment="1">
      <alignment horizontal="center"/>
    </xf>
    <xf numFmtId="0" fontId="19" fillId="0" borderId="22" xfId="0" applyFont="1" applyBorder="1" applyAlignment="1">
      <alignment horizontal="center"/>
    </xf>
  </cellXfs>
  <cellStyles count="507">
    <cellStyle name="Gevolgde hyperlink" xfId="488" builtinId="9" hidden="1"/>
    <cellStyle name="Gevolgde hyperlink" xfId="230" builtinId="9" hidden="1"/>
    <cellStyle name="Gevolgde hyperlink" xfId="33" builtinId="9" hidden="1"/>
    <cellStyle name="Gevolgde hyperlink" xfId="242" builtinId="9" hidden="1"/>
    <cellStyle name="Gevolgde hyperlink" xfId="268" builtinId="9" hidden="1"/>
    <cellStyle name="Gevolgde hyperlink" xfId="470" builtinId="9" hidden="1"/>
    <cellStyle name="Gevolgde hyperlink" xfId="49" builtinId="9" hidden="1"/>
    <cellStyle name="Gevolgde hyperlink" xfId="334" builtinId="9" hidden="1"/>
    <cellStyle name="Gevolgde hyperlink" xfId="350" builtinId="9" hidden="1"/>
    <cellStyle name="Gevolgde hyperlink" xfId="494" builtinId="9" hidden="1"/>
    <cellStyle name="Gevolgde hyperlink" xfId="240" builtinId="9" hidden="1"/>
    <cellStyle name="Gevolgde hyperlink" xfId="200" builtinId="9" hidden="1"/>
    <cellStyle name="Gevolgde hyperlink" xfId="196" builtinId="9" hidden="1"/>
    <cellStyle name="Gevolgde hyperlink" xfId="378" builtinId="9" hidden="1"/>
    <cellStyle name="Gevolgde hyperlink" xfId="216" builtinId="9" hidden="1"/>
    <cellStyle name="Gevolgde hyperlink" xfId="506" builtinId="9" hidden="1"/>
    <cellStyle name="Gevolgde hyperlink" xfId="252" builtinId="9" hidden="1"/>
    <cellStyle name="Gevolgde hyperlink" xfId="384" builtinId="9" hidden="1"/>
    <cellStyle name="Gevolgde hyperlink" xfId="73" builtinId="9" hidden="1"/>
    <cellStyle name="Gevolgde hyperlink" xfId="89" builtinId="9" hidden="1"/>
    <cellStyle name="Gevolgde hyperlink" xfId="344" builtinId="9" hidden="1"/>
    <cellStyle name="Gevolgde hyperlink" xfId="402" builtinId="9" hidden="1"/>
    <cellStyle name="Gevolgde hyperlink" xfId="394" builtinId="9" hidden="1"/>
    <cellStyle name="Gevolgde hyperlink" xfId="41" builtinId="9" hidden="1"/>
    <cellStyle name="Gevolgde hyperlink" xfId="404" builtinId="9" hidden="1"/>
    <cellStyle name="Gevolgde hyperlink" xfId="214" builtinId="9" hidden="1"/>
    <cellStyle name="Gevolgde hyperlink" xfId="11" builtinId="9" hidden="1"/>
    <cellStyle name="Gevolgde hyperlink" xfId="418" builtinId="9" hidden="1"/>
    <cellStyle name="Gevolgde hyperlink" xfId="99" builtinId="9" hidden="1"/>
    <cellStyle name="Gevolgde hyperlink" xfId="23" builtinId="9" hidden="1"/>
    <cellStyle name="Gevolgde hyperlink" xfId="180" builtinId="9" hidden="1"/>
    <cellStyle name="Gevolgde hyperlink" xfId="500" builtinId="9" hidden="1"/>
    <cellStyle name="Gevolgde hyperlink" xfId="332" builtinId="9" hidden="1"/>
    <cellStyle name="Gevolgde hyperlink" xfId="121" builtinId="9" hidden="1"/>
    <cellStyle name="Gevolgde hyperlink" xfId="386" builtinId="9" hidden="1"/>
    <cellStyle name="Gevolgde hyperlink" xfId="476" builtinId="9" hidden="1"/>
    <cellStyle name="Gevolgde hyperlink" xfId="232" builtinId="9" hidden="1"/>
    <cellStyle name="Gevolgde hyperlink" xfId="424" builtinId="9" hidden="1"/>
    <cellStyle name="Gevolgde hyperlink" xfId="478" builtinId="9" hidden="1"/>
    <cellStyle name="Gevolgde hyperlink" xfId="45" builtinId="9" hidden="1"/>
    <cellStyle name="Gevolgde hyperlink" xfId="176" builtinId="9" hidden="1"/>
    <cellStyle name="Gevolgde hyperlink" xfId="154" builtinId="9" hidden="1"/>
    <cellStyle name="Gevolgde hyperlink" xfId="262" builtinId="9" hidden="1"/>
    <cellStyle name="Gevolgde hyperlink" xfId="292" builtinId="9" hidden="1"/>
    <cellStyle name="Gevolgde hyperlink" xfId="224" builtinId="9" hidden="1"/>
    <cellStyle name="Gevolgde hyperlink" xfId="260" builtinId="9" hidden="1"/>
    <cellStyle name="Gevolgde hyperlink" xfId="135" builtinId="9" hidden="1"/>
    <cellStyle name="Gevolgde hyperlink" xfId="15" builtinId="9" hidden="1"/>
    <cellStyle name="Gevolgde hyperlink" xfId="158" builtinId="9" hidden="1"/>
    <cellStyle name="Gevolgde hyperlink" xfId="480" builtinId="9" hidden="1"/>
    <cellStyle name="Gevolgde hyperlink" xfId="266" builtinId="9" hidden="1"/>
    <cellStyle name="Gevolgde hyperlink" xfId="454" builtinId="9" hidden="1"/>
    <cellStyle name="Gevolgde hyperlink" xfId="186" builtinId="9" hidden="1"/>
    <cellStyle name="Gevolgde hyperlink" xfId="446" builtinId="9" hidden="1"/>
    <cellStyle name="Gevolgde hyperlink" xfId="7" builtinId="9" hidden="1"/>
    <cellStyle name="Gevolgde hyperlink" xfId="204" builtinId="9" hidden="1"/>
    <cellStyle name="Gevolgde hyperlink" xfId="286" builtinId="9" hidden="1"/>
    <cellStyle name="Gevolgde hyperlink" xfId="486" builtinId="9" hidden="1"/>
    <cellStyle name="Gevolgde hyperlink" xfId="270" builtinId="9" hidden="1"/>
    <cellStyle name="Gevolgde hyperlink" xfId="3" builtinId="9" hidden="1"/>
    <cellStyle name="Gevolgde hyperlink" xfId="318" builtinId="9" hidden="1"/>
    <cellStyle name="Gevolgde hyperlink" xfId="456" builtinId="9" hidden="1"/>
    <cellStyle name="Gevolgde hyperlink" xfId="322" builtinId="9" hidden="1"/>
    <cellStyle name="Gevolgde hyperlink" xfId="192" builtinId="9" hidden="1"/>
    <cellStyle name="Gevolgde hyperlink" xfId="432" builtinId="9" hidden="1"/>
    <cellStyle name="Gevolgde hyperlink" xfId="202" builtinId="9" hidden="1"/>
    <cellStyle name="Gevolgde hyperlink" xfId="434" builtinId="9" hidden="1"/>
    <cellStyle name="Gevolgde hyperlink" xfId="234" builtinId="9" hidden="1"/>
    <cellStyle name="Gevolgde hyperlink" xfId="444" builtinId="9" hidden="1"/>
    <cellStyle name="Gevolgde hyperlink" xfId="272" builtinId="9" hidden="1"/>
    <cellStyle name="Gevolgde hyperlink" xfId="276" builtinId="9" hidden="1"/>
    <cellStyle name="Gevolgde hyperlink" xfId="156" builtinId="9" hidden="1"/>
    <cellStyle name="Gevolgde hyperlink" xfId="400" builtinId="9" hidden="1"/>
    <cellStyle name="Gevolgde hyperlink" xfId="172" builtinId="9" hidden="1"/>
    <cellStyle name="Gevolgde hyperlink" xfId="442" builtinId="9" hidden="1"/>
    <cellStyle name="Gevolgde hyperlink" xfId="137" builtinId="9" hidden="1"/>
    <cellStyle name="Gevolgde hyperlink" xfId="21" builtinId="9" hidden="1"/>
    <cellStyle name="Gevolgde hyperlink" xfId="152" builtinId="9" hidden="1"/>
    <cellStyle name="Gevolgde hyperlink" xfId="256" builtinId="9" hidden="1"/>
    <cellStyle name="Gevolgde hyperlink" xfId="482" builtinId="9" hidden="1"/>
    <cellStyle name="Gevolgde hyperlink" xfId="464" builtinId="9" hidden="1"/>
    <cellStyle name="Gevolgde hyperlink" xfId="77" builtinId="9" hidden="1"/>
    <cellStyle name="Gevolgde hyperlink" xfId="125" builtinId="9" hidden="1"/>
    <cellStyle name="Gevolgde hyperlink" xfId="123" builtinId="9" hidden="1"/>
    <cellStyle name="Gevolgde hyperlink" xfId="356" builtinId="9" hidden="1"/>
    <cellStyle name="Gevolgde hyperlink" xfId="254" builtinId="9" hidden="1"/>
    <cellStyle name="Gevolgde hyperlink" xfId="340" builtinId="9" hidden="1"/>
    <cellStyle name="Gevolgde hyperlink" xfId="101" builtinId="9" hidden="1"/>
    <cellStyle name="Gevolgde hyperlink" xfId="348" builtinId="9" hidden="1"/>
    <cellStyle name="Gevolgde hyperlink" xfId="414" builtinId="9" hidden="1"/>
    <cellStyle name="Gevolgde hyperlink" xfId="422" builtinId="9" hidden="1"/>
    <cellStyle name="Gevolgde hyperlink" xfId="5" builtinId="9" hidden="1"/>
    <cellStyle name="Gevolgde hyperlink" xfId="474" builtinId="9" hidden="1"/>
    <cellStyle name="Gevolgde hyperlink" xfId="296" builtinId="9" hidden="1"/>
    <cellStyle name="Gevolgde hyperlink" xfId="284" builtinId="9" hidden="1"/>
    <cellStyle name="Gevolgde hyperlink" xfId="298" builtinId="9" hidden="1"/>
    <cellStyle name="Gevolgde hyperlink" xfId="129" builtinId="9" hidden="1"/>
    <cellStyle name="Gevolgde hyperlink" xfId="188" builtinId="9" hidden="1"/>
    <cellStyle name="Gevolgde hyperlink" xfId="290" builtinId="9" hidden="1"/>
    <cellStyle name="Gevolgde hyperlink" xfId="53" builtinId="9" hidden="1"/>
    <cellStyle name="Gevolgde hyperlink" xfId="150" builtinId="9" hidden="1"/>
    <cellStyle name="Gevolgde hyperlink" xfId="496" builtinId="9" hidden="1"/>
    <cellStyle name="Gevolgde hyperlink" xfId="59" builtinId="9" hidden="1"/>
    <cellStyle name="Gevolgde hyperlink" xfId="111" builtinId="9" hidden="1"/>
    <cellStyle name="Gevolgde hyperlink" xfId="63" builtinId="9" hidden="1"/>
    <cellStyle name="Gevolgde hyperlink" xfId="57" builtinId="9" hidden="1"/>
    <cellStyle name="Gevolgde hyperlink" xfId="294" builtinId="9" hidden="1"/>
    <cellStyle name="Gevolgde hyperlink" xfId="145" builtinId="9" hidden="1"/>
    <cellStyle name="Gevolgde hyperlink" xfId="244" builtinId="9" hidden="1"/>
    <cellStyle name="Gevolgde hyperlink" xfId="406" builtinId="9" hidden="1"/>
    <cellStyle name="Gevolgde hyperlink" xfId="19" builtinId="9" hidden="1"/>
    <cellStyle name="Gevolgde hyperlink" xfId="362" builtinId="9" hidden="1"/>
    <cellStyle name="Gevolgde hyperlink" xfId="250" builtinId="9" hidden="1"/>
    <cellStyle name="Gevolgde hyperlink" xfId="436" builtinId="9" hidden="1"/>
    <cellStyle name="Gevolgde hyperlink" xfId="410" builtinId="9" hidden="1"/>
    <cellStyle name="Gevolgde hyperlink" xfId="376" builtinId="9" hidden="1"/>
    <cellStyle name="Gevolgde hyperlink" xfId="300" builtinId="9" hidden="1"/>
    <cellStyle name="Gevolgde hyperlink" xfId="502" builtinId="9" hidden="1"/>
    <cellStyle name="Gevolgde hyperlink" xfId="218" builtinId="9" hidden="1"/>
    <cellStyle name="Gevolgde hyperlink" xfId="440" builtinId="9" hidden="1"/>
    <cellStyle name="Gevolgde hyperlink" xfId="206" builtinId="9" hidden="1"/>
    <cellStyle name="Gevolgde hyperlink" xfId="326" builtinId="9" hidden="1"/>
    <cellStyle name="Gevolgde hyperlink" xfId="336" builtinId="9" hidden="1"/>
    <cellStyle name="Gevolgde hyperlink" xfId="85" builtinId="9" hidden="1"/>
    <cellStyle name="Gevolgde hyperlink" xfId="164" builtinId="9" hidden="1"/>
    <cellStyle name="Gevolgde hyperlink" xfId="370" builtinId="9" hidden="1"/>
    <cellStyle name="Gevolgde hyperlink" xfId="168" builtinId="9" hidden="1"/>
    <cellStyle name="Gevolgde hyperlink" xfId="55" builtinId="9" hidden="1"/>
    <cellStyle name="Gevolgde hyperlink" xfId="374" builtinId="9" hidden="1"/>
    <cellStyle name="Gevolgde hyperlink" xfId="428" builtinId="9" hidden="1"/>
    <cellStyle name="Gevolgde hyperlink" xfId="274" builtinId="9" hidden="1"/>
    <cellStyle name="Gevolgde hyperlink" xfId="25" builtinId="9" hidden="1"/>
    <cellStyle name="Gevolgde hyperlink" xfId="228" builtinId="9" hidden="1"/>
    <cellStyle name="Gevolgde hyperlink" xfId="426" builtinId="9" hidden="1"/>
    <cellStyle name="Gevolgde hyperlink" xfId="39" builtinId="9" hidden="1"/>
    <cellStyle name="Gevolgde hyperlink" xfId="67" builtinId="9" hidden="1"/>
    <cellStyle name="Gevolgde hyperlink" xfId="143" builtinId="9" hidden="1"/>
    <cellStyle name="Gevolgde hyperlink" xfId="69" builtinId="9" hidden="1"/>
    <cellStyle name="Gevolgde hyperlink" xfId="304" builtinId="9" hidden="1"/>
    <cellStyle name="Gevolgde hyperlink" xfId="462" builtinId="9" hidden="1"/>
    <cellStyle name="Gevolgde hyperlink" xfId="127" builtinId="9" hidden="1"/>
    <cellStyle name="Gevolgde hyperlink" xfId="388" builtinId="9" hidden="1"/>
    <cellStyle name="Gevolgde hyperlink" xfId="141" builtinId="9" hidden="1"/>
    <cellStyle name="Gevolgde hyperlink" xfId="31" builtinId="9" hidden="1"/>
    <cellStyle name="Gevolgde hyperlink" xfId="198" builtinId="9" hidden="1"/>
    <cellStyle name="Gevolgde hyperlink" xfId="420" builtinId="9" hidden="1"/>
    <cellStyle name="Gevolgde hyperlink" xfId="222" builtinId="9" hidden="1"/>
    <cellStyle name="Gevolgde hyperlink" xfId="61" builtinId="9" hidden="1"/>
    <cellStyle name="Gevolgde hyperlink" xfId="13" builtinId="9" hidden="1"/>
    <cellStyle name="Gevolgde hyperlink" xfId="324" builtinId="9" hidden="1"/>
    <cellStyle name="Gevolgde hyperlink" xfId="282" builtinId="9" hidden="1"/>
    <cellStyle name="Gevolgde hyperlink" xfId="27" builtinId="9" hidden="1"/>
    <cellStyle name="Gevolgde hyperlink" xfId="238" builtinId="9" hidden="1"/>
    <cellStyle name="Gevolgde hyperlink" xfId="316" builtinId="9" hidden="1"/>
    <cellStyle name="Gevolgde hyperlink" xfId="468" builtinId="9" hidden="1"/>
    <cellStyle name="Gevolgde hyperlink" xfId="438" builtinId="9" hidden="1"/>
    <cellStyle name="Gevolgde hyperlink" xfId="29" builtinId="9" hidden="1"/>
    <cellStyle name="Gevolgde hyperlink" xfId="95" builtinId="9" hidden="1"/>
    <cellStyle name="Gevolgde hyperlink" xfId="320" builtinId="9" hidden="1"/>
    <cellStyle name="Gevolgde hyperlink" xfId="458" builtinId="9" hidden="1"/>
    <cellStyle name="Gevolgde hyperlink" xfId="246" builtinId="9" hidden="1"/>
    <cellStyle name="Gevolgde hyperlink" xfId="91" builtinId="9" hidden="1"/>
    <cellStyle name="Gevolgde hyperlink" xfId="113" builtinId="9" hidden="1"/>
    <cellStyle name="Gevolgde hyperlink" xfId="492" builtinId="9" hidden="1"/>
    <cellStyle name="Gevolgde hyperlink" xfId="83" builtinId="9" hidden="1"/>
    <cellStyle name="Gevolgde hyperlink" xfId="71" builtinId="9" hidden="1"/>
    <cellStyle name="Gevolgde hyperlink" xfId="43" builtinId="9" hidden="1"/>
    <cellStyle name="Gevolgde hyperlink" xfId="416" builtinId="9" hidden="1"/>
    <cellStyle name="Gevolgde hyperlink" xfId="328" builtinId="9" hidden="1"/>
    <cellStyle name="Gevolgde hyperlink" xfId="408" builtinId="9" hidden="1"/>
    <cellStyle name="Gevolgde hyperlink" xfId="484" builtinId="9" hidden="1"/>
    <cellStyle name="Gevolgde hyperlink" xfId="366" builtinId="9" hidden="1"/>
    <cellStyle name="Gevolgde hyperlink" xfId="109" builtinId="9" hidden="1"/>
    <cellStyle name="Gevolgde hyperlink" xfId="160" builtinId="9" hidden="1"/>
    <cellStyle name="Gevolgde hyperlink" xfId="396" builtinId="9" hidden="1"/>
    <cellStyle name="Gevolgde hyperlink" xfId="398" builtinId="9" hidden="1"/>
    <cellStyle name="Gevolgde hyperlink" xfId="312" builtinId="9" hidden="1"/>
    <cellStyle name="Gevolgde hyperlink" xfId="75" builtinId="9" hidden="1"/>
    <cellStyle name="Gevolgde hyperlink" xfId="81" builtinId="9" hidden="1"/>
    <cellStyle name="Gevolgde hyperlink" xfId="330" builtinId="9" hidden="1"/>
    <cellStyle name="Gevolgde hyperlink" xfId="178" builtinId="9" hidden="1"/>
    <cellStyle name="Gevolgde hyperlink" xfId="97" builtinId="9" hidden="1"/>
    <cellStyle name="Gevolgde hyperlink" xfId="498" builtinId="9" hidden="1"/>
    <cellStyle name="Gevolgde hyperlink" xfId="358" builtinId="9" hidden="1"/>
    <cellStyle name="Gevolgde hyperlink" xfId="119" builtinId="9" hidden="1"/>
    <cellStyle name="Gevolgde hyperlink" xfId="448" builtinId="9" hidden="1"/>
    <cellStyle name="Gevolgde hyperlink" xfId="450" builtinId="9" hidden="1"/>
    <cellStyle name="Gevolgde hyperlink" xfId="47" builtinId="9" hidden="1"/>
    <cellStyle name="Gevolgde hyperlink" xfId="117" builtinId="9" hidden="1"/>
    <cellStyle name="Gevolgde hyperlink" xfId="37" builtinId="9" hidden="1"/>
    <cellStyle name="Gevolgde hyperlink" xfId="338" builtinId="9" hidden="1"/>
    <cellStyle name="Gevolgde hyperlink" xfId="210" builtinId="9" hidden="1"/>
    <cellStyle name="Gevolgde hyperlink" xfId="184" builtinId="9" hidden="1"/>
    <cellStyle name="Gevolgde hyperlink" xfId="306" builtinId="9" hidden="1"/>
    <cellStyle name="Gevolgde hyperlink" xfId="310" builtinId="9" hidden="1"/>
    <cellStyle name="Gevolgde hyperlink" xfId="302" builtinId="9" hidden="1"/>
    <cellStyle name="Gevolgde hyperlink" xfId="35" builtinId="9" hidden="1"/>
    <cellStyle name="Gevolgde hyperlink" xfId="248" builtinId="9" hidden="1"/>
    <cellStyle name="Gevolgde hyperlink" xfId="352" builtinId="9" hidden="1"/>
    <cellStyle name="Gevolgde hyperlink" xfId="452" builtinId="9" hidden="1"/>
    <cellStyle name="Gevolgde hyperlink" xfId="194" builtinId="9" hidden="1"/>
    <cellStyle name="Gevolgde hyperlink" xfId="280" builtinId="9" hidden="1"/>
    <cellStyle name="Gevolgde hyperlink" xfId="342" builtinId="9" hidden="1"/>
    <cellStyle name="Gevolgde hyperlink" xfId="258" builtinId="9" hidden="1"/>
    <cellStyle name="Gevolgde hyperlink" xfId="190" builtinId="9" hidden="1"/>
    <cellStyle name="Gevolgde hyperlink" xfId="264" builtinId="9" hidden="1"/>
    <cellStyle name="Gevolgde hyperlink" xfId="133" builtinId="9" hidden="1"/>
    <cellStyle name="Gevolgde hyperlink" xfId="131" builtinId="9" hidden="1"/>
    <cellStyle name="Gevolgde hyperlink" xfId="107" builtinId="9" hidden="1"/>
    <cellStyle name="Gevolgde hyperlink" xfId="115" builtinId="9" hidden="1"/>
    <cellStyle name="Gevolgde hyperlink" xfId="504" builtinId="9" hidden="1"/>
    <cellStyle name="Gevolgde hyperlink" xfId="65" builtinId="9" hidden="1"/>
    <cellStyle name="Gevolgde hyperlink" xfId="105" builtinId="9" hidden="1"/>
    <cellStyle name="Gevolgde hyperlink" xfId="51" builtinId="9" hidden="1"/>
    <cellStyle name="Gevolgde hyperlink" xfId="412" builtinId="9" hidden="1"/>
    <cellStyle name="Gevolgde hyperlink" xfId="368" builtinId="9" hidden="1"/>
    <cellStyle name="Gevolgde hyperlink" xfId="103" builtinId="9" hidden="1"/>
    <cellStyle name="Gevolgde hyperlink" xfId="392" builtinId="9" hidden="1"/>
    <cellStyle name="Gevolgde hyperlink" xfId="212" builtinId="9" hidden="1"/>
    <cellStyle name="Gevolgde hyperlink" xfId="364" builtinId="9" hidden="1"/>
    <cellStyle name="Gevolgde hyperlink" xfId="166" builtinId="9" hidden="1"/>
    <cellStyle name="Gevolgde hyperlink" xfId="314" builtinId="9" hidden="1"/>
    <cellStyle name="Gevolgde hyperlink" xfId="390" builtinId="9" hidden="1"/>
    <cellStyle name="Gevolgde hyperlink" xfId="430" builtinId="9" hidden="1"/>
    <cellStyle name="Gevolgde hyperlink" xfId="220" builtinId="9" hidden="1"/>
    <cellStyle name="Gevolgde hyperlink" xfId="380" builtinId="9" hidden="1"/>
    <cellStyle name="Gevolgde hyperlink" xfId="382" builtinId="9" hidden="1"/>
    <cellStyle name="Gevolgde hyperlink" xfId="162" builtinId="9" hidden="1"/>
    <cellStyle name="Gevolgde hyperlink" xfId="226" builtinId="9" hidden="1"/>
    <cellStyle name="Gevolgde hyperlink" xfId="354" builtinId="9" hidden="1"/>
    <cellStyle name="Gevolgde hyperlink" xfId="288" builtinId="9" hidden="1"/>
    <cellStyle name="Gevolgde hyperlink" xfId="17" builtinId="9" hidden="1"/>
    <cellStyle name="Gevolgde hyperlink" xfId="308" builtinId="9" hidden="1"/>
    <cellStyle name="Gevolgde hyperlink" xfId="174" builtinId="9" hidden="1"/>
    <cellStyle name="Gevolgde hyperlink" xfId="466" builtinId="9" hidden="1"/>
    <cellStyle name="Gevolgde hyperlink" xfId="278" builtinId="9" hidden="1"/>
    <cellStyle name="Gevolgde hyperlink" xfId="79" builtinId="9" hidden="1"/>
    <cellStyle name="Gevolgde hyperlink" xfId="182" builtinId="9" hidden="1"/>
    <cellStyle name="Gevolgde hyperlink" xfId="490" builtinId="9" hidden="1"/>
    <cellStyle name="Gevolgde hyperlink" xfId="170" builtinId="9" hidden="1"/>
    <cellStyle name="Gevolgde hyperlink" xfId="9" builtinId="9" hidden="1"/>
    <cellStyle name="Gevolgde hyperlink" xfId="372" builtinId="9" hidden="1"/>
    <cellStyle name="Gevolgde hyperlink" xfId="360" builtinId="9" hidden="1"/>
    <cellStyle name="Gevolgde hyperlink" xfId="346" builtinId="9" hidden="1"/>
    <cellStyle name="Gevolgde hyperlink" xfId="208" builtinId="9" hidden="1"/>
    <cellStyle name="Gevolgde hyperlink" xfId="472" builtinId="9" hidden="1"/>
    <cellStyle name="Gevolgde hyperlink" xfId="139" builtinId="9" hidden="1"/>
    <cellStyle name="Gevolgde hyperlink" xfId="147" builtinId="9" hidden="1"/>
    <cellStyle name="Gevolgde hyperlink" xfId="87" builtinId="9" hidden="1"/>
    <cellStyle name="Gevolgde hyperlink" xfId="93" builtinId="9" hidden="1"/>
    <cellStyle name="Gevolgde hyperlink" xfId="460" builtinId="9" hidden="1"/>
    <cellStyle name="Gevolgde hyperlink" xfId="236" builtinId="9" hidden="1"/>
    <cellStyle name="Hyperlink" xfId="331" builtinId="8" hidden="1"/>
    <cellStyle name="Hyperlink" xfId="417" builtinId="8" hidden="1"/>
    <cellStyle name="Hyperlink" xfId="295" builtinId="8" hidden="1"/>
    <cellStyle name="Hyperlink" xfId="217" builtinId="8" hidden="1"/>
    <cellStyle name="Hyperlink" xfId="165" builtinId="8" hidden="1"/>
    <cellStyle name="Hyperlink" xfId="70" builtinId="8" hidden="1"/>
    <cellStyle name="Hyperlink" xfId="405" builtinId="8" hidden="1"/>
    <cellStyle name="Hyperlink" xfId="100" builtinId="8" hidden="1"/>
    <cellStyle name="Hyperlink" xfId="76" builtinId="8" hidden="1"/>
    <cellStyle name="Hyperlink" xfId="249" builtinId="8" hidden="1"/>
    <cellStyle name="Hyperlink" xfId="247" builtinId="8" hidden="1"/>
    <cellStyle name="Hyperlink" xfId="223" builtinId="8" hidden="1"/>
    <cellStyle name="Hyperlink" xfId="126" builtinId="8" hidden="1"/>
    <cellStyle name="Hyperlink" xfId="231" builtinId="8" hidden="1"/>
    <cellStyle name="Hyperlink" xfId="385" builtinId="8" hidden="1"/>
    <cellStyle name="Hyperlink" xfId="347" builtinId="8" hidden="1"/>
    <cellStyle name="Hyperlink" xfId="18" builtinId="8" hidden="1"/>
    <cellStyle name="Hyperlink" xfId="209" builtinId="8" hidden="1"/>
    <cellStyle name="Hyperlink" xfId="177" builtinId="8" hidden="1"/>
    <cellStyle name="Hyperlink" xfId="215" builtinId="8" hidden="1"/>
    <cellStyle name="Hyperlink" xfId="445" builtinId="8" hidden="1"/>
    <cellStyle name="Hyperlink" xfId="361" builtinId="8" hidden="1"/>
    <cellStyle name="Hyperlink" xfId="132" builtinId="8" hidden="1"/>
    <cellStyle name="Hyperlink" xfId="243" builtinId="8" hidden="1"/>
    <cellStyle name="Hyperlink" xfId="299" builtinId="8" hidden="1"/>
    <cellStyle name="Hyperlink" xfId="102" builtinId="8" hidden="1"/>
    <cellStyle name="Hyperlink" xfId="213" builtinId="8" hidden="1"/>
    <cellStyle name="Hyperlink" xfId="167" builtinId="8" hidden="1"/>
    <cellStyle name="Hyperlink" xfId="161" builtinId="8" hidden="1"/>
    <cellStyle name="Hyperlink" xfId="86" builtinId="8" hidden="1"/>
    <cellStyle name="Hyperlink" xfId="261" builtinId="8" hidden="1"/>
    <cellStyle name="Hyperlink" xfId="219" builtinId="8" hidden="1"/>
    <cellStyle name="Hyperlink" xfId="329" builtinId="8" hidden="1"/>
    <cellStyle name="Hyperlink" xfId="427" builtinId="8" hidden="1"/>
    <cellStyle name="Hyperlink" xfId="104" builtinId="8" hidden="1"/>
    <cellStyle name="Hyperlink" xfId="205" builtinId="8" hidden="1"/>
    <cellStyle name="Hyperlink" xfId="207" builtinId="8" hidden="1"/>
    <cellStyle name="Hyperlink" xfId="229" builtinId="8" hidden="1"/>
    <cellStyle name="Hyperlink" xfId="92" builtinId="8" hidden="1"/>
    <cellStyle name="Hyperlink" xfId="297" builtinId="8" hidden="1"/>
    <cellStyle name="Hyperlink" xfId="287" builtinId="8" hidden="1"/>
    <cellStyle name="Hyperlink" xfId="54" builtinId="8" hidden="1"/>
    <cellStyle name="Hyperlink" xfId="351" builtinId="8" hidden="1"/>
    <cellStyle name="Hyperlink" xfId="485" builtinId="8" hidden="1"/>
    <cellStyle name="Hyperlink" xfId="399" builtinId="8" hidden="1"/>
    <cellStyle name="Hyperlink" xfId="375" builtinId="8" hidden="1"/>
    <cellStyle name="Hyperlink" xfId="411" builtinId="8" hidden="1"/>
    <cellStyle name="Hyperlink" xfId="283" builtinId="8" hidden="1"/>
    <cellStyle name="Hyperlink" xfId="279" builtinId="8" hidden="1"/>
    <cellStyle name="Hyperlink" xfId="461" builtinId="8" hidden="1"/>
    <cellStyle name="Hyperlink" xfId="191" builtinId="8" hidden="1"/>
    <cellStyle name="Hyperlink" xfId="305" builtinId="8" hidden="1"/>
    <cellStyle name="Hyperlink" xfId="387" builtinId="8" hidden="1"/>
    <cellStyle name="Hyperlink" xfId="397" builtinId="8" hidden="1"/>
    <cellStyle name="Hyperlink" xfId="455" builtinId="8" hidden="1"/>
    <cellStyle name="Hyperlink" xfId="48" builtinId="8" hidden="1"/>
    <cellStyle name="Hyperlink" xfId="505" builtinId="8" hidden="1"/>
    <cellStyle name="Hyperlink" xfId="381" builtinId="8" hidden="1"/>
    <cellStyle name="Hyperlink" xfId="10" builtinId="8" hidden="1"/>
    <cellStyle name="Hyperlink" xfId="187" builtinId="8" hidden="1"/>
    <cellStyle name="Hyperlink" xfId="62" builtinId="8" hidden="1"/>
    <cellStyle name="Hyperlink" xfId="227" builtinId="8" hidden="1"/>
    <cellStyle name="Hyperlink" xfId="263" builtinId="8" hidden="1"/>
    <cellStyle name="Hyperlink" xfId="443" builtinId="8" hidden="1"/>
    <cellStyle name="Hyperlink" xfId="4" builtinId="8" hidden="1"/>
    <cellStyle name="Hyperlink" xfId="237" builtinId="8" hidden="1"/>
    <cellStyle name="Hyperlink" xfId="134" builtinId="8" hidden="1"/>
    <cellStyle name="Hyperlink" xfId="136" builtinId="8" hidden="1"/>
    <cellStyle name="Hyperlink" xfId="138" builtinId="8" hidden="1"/>
    <cellStyle name="Hyperlink" xfId="451" builtinId="8" hidden="1"/>
    <cellStyle name="Hyperlink" xfId="225" builtinId="8" hidden="1"/>
    <cellStyle name="Hyperlink" xfId="273" builtinId="8" hidden="1"/>
    <cellStyle name="Hyperlink" xfId="36" builtinId="8" hidden="1"/>
    <cellStyle name="Hyperlink" xfId="142" builtinId="8" hidden="1"/>
    <cellStyle name="Hyperlink" xfId="353" builtinId="8" hidden="1"/>
    <cellStyle name="Hyperlink" xfId="499" builtinId="8" hidden="1"/>
    <cellStyle name="Hyperlink" xfId="146" builtinId="8" hidden="1"/>
    <cellStyle name="Hyperlink" xfId="439" builtinId="8" hidden="1"/>
    <cellStyle name="Hyperlink" xfId="345" builtinId="8" hidden="1"/>
    <cellStyle name="Hyperlink" xfId="241" builtinId="8" hidden="1"/>
    <cellStyle name="Hyperlink" xfId="195" builtinId="8" hidden="1"/>
    <cellStyle name="Hyperlink" xfId="153" builtinId="8" hidden="1"/>
    <cellStyle name="Hyperlink" xfId="257" builtinId="8" hidden="1"/>
    <cellStyle name="Hyperlink" xfId="453" builtinId="8" hidden="1"/>
    <cellStyle name="Hyperlink" xfId="335" builtinId="8" hidden="1"/>
    <cellStyle name="Hyperlink" xfId="319" builtinId="8" hidden="1"/>
    <cellStyle name="Hyperlink" xfId="8" builtinId="8" hidden="1"/>
    <cellStyle name="Hyperlink" xfId="60" builtinId="8" hidden="1"/>
    <cellStyle name="Hyperlink" xfId="419" builtinId="8" hidden="1"/>
    <cellStyle name="Hyperlink" xfId="163" builtinId="8" hidden="1"/>
    <cellStyle name="Hyperlink" xfId="50" builtinId="8" hidden="1"/>
    <cellStyle name="Hyperlink" xfId="275" builtinId="8" hidden="1"/>
    <cellStyle name="Hyperlink" xfId="431" builtinId="8" hidden="1"/>
    <cellStyle name="Hyperlink" xfId="114" builtinId="8" hidden="1"/>
    <cellStyle name="Hyperlink" xfId="94" builtinId="8" hidden="1"/>
    <cellStyle name="Hyperlink" xfId="157" builtinId="8" hidden="1"/>
    <cellStyle name="Hyperlink" xfId="285" builtinId="8" hidden="1"/>
    <cellStyle name="Hyperlink" xfId="291" builtinId="8" hidden="1"/>
    <cellStyle name="Hyperlink" xfId="475" builtinId="8" hidden="1"/>
    <cellStyle name="Hyperlink" xfId="407" builtinId="8" hidden="1"/>
    <cellStyle name="Hyperlink" xfId="281" builtinId="8" hidden="1"/>
    <cellStyle name="Hyperlink" xfId="96" builtinId="8" hidden="1"/>
    <cellStyle name="Hyperlink" xfId="179" builtinId="8" hidden="1"/>
    <cellStyle name="Hyperlink" xfId="321" builtinId="8" hidden="1"/>
    <cellStyle name="Hyperlink" xfId="289" builtinId="8" hidden="1"/>
    <cellStyle name="Hyperlink" xfId="433" builtinId="8" hidden="1"/>
    <cellStyle name="Hyperlink" xfId="469" builtinId="8" hidden="1"/>
    <cellStyle name="Hyperlink" xfId="477" builtinId="8" hidden="1"/>
    <cellStyle name="Hyperlink" xfId="483" builtinId="8" hidden="1"/>
    <cellStyle name="Hyperlink" xfId="379" builtinId="8" hidden="1"/>
    <cellStyle name="Hyperlink" xfId="355" builtinId="8" hidden="1"/>
    <cellStyle name="Hyperlink" xfId="495" builtinId="8" hidden="1"/>
    <cellStyle name="Hyperlink" xfId="155" builtinId="8" hidden="1"/>
    <cellStyle name="Hyperlink" xfId="203" builtinId="8" hidden="1"/>
    <cellStyle name="Hyperlink" xfId="112" builtinId="8" hidden="1"/>
    <cellStyle name="Hyperlink" xfId="211" builtinId="8" hidden="1"/>
    <cellStyle name="Hyperlink" xfId="465" builtinId="8" hidden="1"/>
    <cellStyle name="Hyperlink" xfId="415" builtinId="8" hidden="1"/>
    <cellStyle name="Hyperlink" xfId="423" builtinId="8" hidden="1"/>
    <cellStyle name="Hyperlink" xfId="473" builtinId="8" hidden="1"/>
    <cellStyle name="Hyperlink" xfId="58" builtinId="8" hidden="1"/>
    <cellStyle name="Hyperlink" xfId="233" builtinId="8" hidden="1"/>
    <cellStyle name="Hyperlink" xfId="128" builtinId="8" hidden="1"/>
    <cellStyle name="Hyperlink" xfId="363" builtinId="8" hidden="1"/>
    <cellStyle name="Hyperlink" xfId="493" builtinId="8" hidden="1"/>
    <cellStyle name="Hyperlink" xfId="343" builtinId="8" hidden="1"/>
    <cellStyle name="Hyperlink" xfId="269" builtinId="8" hidden="1"/>
    <cellStyle name="Hyperlink" xfId="323" builtinId="8" hidden="1"/>
    <cellStyle name="Hyperlink" xfId="471" builtinId="8" hidden="1"/>
    <cellStyle name="Hyperlink" xfId="481" builtinId="8" hidden="1"/>
    <cellStyle name="Hyperlink" xfId="409" builtinId="8" hidden="1"/>
    <cellStyle name="Hyperlink" xfId="401" builtinId="8" hidden="1"/>
    <cellStyle name="Hyperlink" xfId="303" builtinId="8" hidden="1"/>
    <cellStyle name="Hyperlink" xfId="429" builtinId="8" hidden="1"/>
    <cellStyle name="Hyperlink" xfId="421" builtinId="8" hidden="1"/>
    <cellStyle name="Hyperlink" xfId="479" builtinId="8" hidden="1"/>
    <cellStyle name="Hyperlink" xfId="90" builtinId="8" hidden="1"/>
    <cellStyle name="Hyperlink" xfId="197" builtinId="8" hidden="1"/>
    <cellStyle name="Hyperlink" xfId="38" builtinId="8" hidden="1"/>
    <cellStyle name="Hyperlink" xfId="327" builtinId="8" hidden="1"/>
    <cellStyle name="Hyperlink" xfId="459" builtinId="8" hidden="1"/>
    <cellStyle name="Hyperlink" xfId="357" builtinId="8" hidden="1"/>
    <cellStyle name="Hyperlink" xfId="463" builtinId="8" hidden="1"/>
    <cellStyle name="Hyperlink" xfId="491" builtinId="8" hidden="1"/>
    <cellStyle name="Hyperlink" xfId="311" builtinId="8" hidden="1"/>
    <cellStyle name="Hyperlink" xfId="293" builtinId="8" hidden="1"/>
    <cellStyle name="Hyperlink" xfId="277" builtinId="8" hidden="1"/>
    <cellStyle name="Hyperlink" xfId="317" builtinId="8" hidden="1"/>
    <cellStyle name="Hyperlink" xfId="259" builtinId="8" hidden="1"/>
    <cellStyle name="Hyperlink" xfId="221" builtinId="8" hidden="1"/>
    <cellStyle name="Hyperlink" xfId="116" builtinId="8" hidden="1"/>
    <cellStyle name="Hyperlink" xfId="34" builtinId="8" hidden="1"/>
    <cellStyle name="Hyperlink" xfId="171" builtinId="8" hidden="1"/>
    <cellStyle name="Hyperlink" xfId="12" builtinId="8" hidden="1"/>
    <cellStyle name="Hyperlink" xfId="144" builtinId="8" hidden="1"/>
    <cellStyle name="Hyperlink" xfId="185" builtinId="8" hidden="1"/>
    <cellStyle name="Hyperlink" xfId="333" builtinId="8" hidden="1"/>
    <cellStyle name="Hyperlink" xfId="78" builtinId="8" hidden="1"/>
    <cellStyle name="Hyperlink" xfId="349" builtinId="8" hidden="1"/>
    <cellStyle name="Hyperlink" xfId="74" builtinId="8" hidden="1"/>
    <cellStyle name="Hyperlink" xfId="441" builtinId="8" hidden="1"/>
    <cellStyle name="Hyperlink" xfId="122" builtinId="8" hidden="1"/>
    <cellStyle name="Hyperlink" xfId="245" builtinId="8" hidden="1"/>
    <cellStyle name="Hyperlink" xfId="159" builtinId="8" hidden="1"/>
    <cellStyle name="Hyperlink" xfId="169" builtinId="8" hidden="1"/>
    <cellStyle name="Hyperlink" xfId="72" builtinId="8" hidden="1"/>
    <cellStyle name="Hyperlink" xfId="68" builtinId="8" hidden="1"/>
    <cellStyle name="Hyperlink" xfId="251" builtinId="8" hidden="1"/>
    <cellStyle name="Hyperlink" xfId="2" builtinId="8" hidden="1"/>
    <cellStyle name="Hyperlink" xfId="88" builtinId="8" hidden="1"/>
    <cellStyle name="Hyperlink" xfId="151" builtinId="8" hidden="1"/>
    <cellStyle name="Hyperlink" xfId="201" builtinId="8" hidden="1"/>
    <cellStyle name="Hyperlink" xfId="435" builtinId="8" hidden="1"/>
    <cellStyle name="Hyperlink" xfId="239" builtinId="8" hidden="1"/>
    <cellStyle name="Hyperlink" xfId="271" builtinId="8" hidden="1"/>
    <cellStyle name="Hyperlink" xfId="489" builtinId="8" hidden="1"/>
    <cellStyle name="Hyperlink" xfId="413" builtinId="8" hidden="1"/>
    <cellStyle name="Hyperlink" xfId="449" builtinId="8" hidden="1"/>
    <cellStyle name="Hyperlink" xfId="56" builtinId="8" hidden="1"/>
    <cellStyle name="Hyperlink" xfId="193" builtinId="8" hidden="1"/>
    <cellStyle name="Hyperlink" xfId="503" builtinId="8" hidden="1"/>
    <cellStyle name="Hyperlink" xfId="307" builtinId="8" hidden="1"/>
    <cellStyle name="Hyperlink" xfId="367" builtinId="8" hidden="1"/>
    <cellStyle name="Hyperlink" xfId="369" builtinId="8" hidden="1"/>
    <cellStyle name="Hyperlink" xfId="371" builtinId="8" hidden="1"/>
    <cellStyle name="Hyperlink" xfId="28" builtinId="8" hidden="1"/>
    <cellStyle name="Hyperlink" xfId="64" builtinId="8" hidden="1"/>
    <cellStyle name="Hyperlink" xfId="487" builtinId="8" hidden="1"/>
    <cellStyle name="Hyperlink" xfId="373" builtinId="8" hidden="1"/>
    <cellStyle name="Hyperlink" xfId="124" builtinId="8" hidden="1"/>
    <cellStyle name="Hyperlink" xfId="235" builtinId="8" hidden="1"/>
    <cellStyle name="Hyperlink" xfId="377" builtinId="8" hidden="1"/>
    <cellStyle name="Hyperlink" xfId="118" builtinId="8" hidden="1"/>
    <cellStyle name="Hyperlink" xfId="40" builtinId="8" hidden="1"/>
    <cellStyle name="Hyperlink" xfId="6" builtinId="8" hidden="1"/>
    <cellStyle name="Hyperlink" xfId="383" builtinId="8" hidden="1"/>
    <cellStyle name="Hyperlink" xfId="52" builtinId="8" hidden="1"/>
    <cellStyle name="Hyperlink" xfId="253" builtinId="8" hidden="1"/>
    <cellStyle name="Hyperlink" xfId="110" builtinId="8" hidden="1"/>
    <cellStyle name="Hyperlink" xfId="501" builtinId="8" hidden="1"/>
    <cellStyle name="Hyperlink" xfId="447" builtinId="8" hidden="1"/>
    <cellStyle name="Hyperlink" xfId="175" builtinId="8" hidden="1"/>
    <cellStyle name="Hyperlink" xfId="391" builtinId="8" hidden="1"/>
    <cellStyle name="Hyperlink" xfId="437" builtinId="8" hidden="1"/>
    <cellStyle name="Hyperlink" xfId="66" builtinId="8" hidden="1"/>
    <cellStyle name="Hyperlink" xfId="183" builtinId="8" hidden="1"/>
    <cellStyle name="Hyperlink" xfId="98" builtinId="8" hidden="1"/>
    <cellStyle name="Hyperlink" xfId="189" builtinId="8" hidden="1"/>
    <cellStyle name="Hyperlink" xfId="199" builtinId="8" hidden="1"/>
    <cellStyle name="Hyperlink" xfId="30" builtinId="8" hidden="1"/>
    <cellStyle name="Hyperlink" xfId="267" builtinId="8" hidden="1"/>
    <cellStyle name="Hyperlink" xfId="140" builtinId="8" hidden="1"/>
    <cellStyle name="Hyperlink" xfId="403" builtinId="8" hidden="1"/>
    <cellStyle name="Hyperlink" xfId="20" builtinId="8" hidden="1"/>
    <cellStyle name="Hyperlink" xfId="255" builtinId="8" hidden="1"/>
    <cellStyle name="Hyperlink" xfId="365" builtinId="8" hidden="1"/>
    <cellStyle name="Hyperlink" xfId="42" builtinId="8" hidden="1"/>
    <cellStyle name="Hyperlink" xfId="84" builtinId="8" hidden="1"/>
    <cellStyle name="Hyperlink" xfId="339" builtinId="8" hidden="1"/>
    <cellStyle name="Hyperlink" xfId="313" builtinId="8" hidden="1"/>
    <cellStyle name="Hyperlink" xfId="395" builtinId="8" hidden="1"/>
    <cellStyle name="Hyperlink" xfId="389" builtinId="8" hidden="1"/>
    <cellStyle name="Hyperlink" xfId="325" builtinId="8" hidden="1"/>
    <cellStyle name="Hyperlink" xfId="301" builtinId="8" hidden="1"/>
    <cellStyle name="Hyperlink" xfId="24" builtinId="8" hidden="1"/>
    <cellStyle name="Hyperlink" xfId="106" builtinId="8" hidden="1"/>
    <cellStyle name="Hyperlink" xfId="181" builtinId="8" hidden="1"/>
    <cellStyle name="Hyperlink" xfId="341" builtinId="8" hidden="1"/>
    <cellStyle name="Hyperlink" xfId="315" builtinId="8" hidden="1"/>
    <cellStyle name="Hyperlink" xfId="14" builtinId="8" hidden="1"/>
    <cellStyle name="Hyperlink" xfId="425" builtinId="8" hidden="1"/>
    <cellStyle name="Hyperlink" xfId="82" builtinId="8" hidden="1"/>
    <cellStyle name="Hyperlink" xfId="309" builtinId="8" hidden="1"/>
    <cellStyle name="Hyperlink" xfId="130" builtinId="8" hidden="1"/>
    <cellStyle name="Hyperlink" xfId="46" builtinId="8" hidden="1"/>
    <cellStyle name="Hyperlink" xfId="44" builtinId="8" hidden="1"/>
    <cellStyle name="Hyperlink" xfId="26" builtinId="8" hidden="1"/>
    <cellStyle name="Hyperlink" xfId="359" builtinId="8" hidden="1"/>
    <cellStyle name="Hyperlink" xfId="32" builtinId="8" hidden="1"/>
    <cellStyle name="Hyperlink" xfId="149" builtinId="8" hidden="1"/>
    <cellStyle name="Hyperlink" xfId="120" builtinId="8" hidden="1"/>
    <cellStyle name="Hyperlink" xfId="497" builtinId="8" hidden="1"/>
    <cellStyle name="Hyperlink" xfId="16" builtinId="8" hidden="1"/>
    <cellStyle name="Hyperlink" xfId="393" builtinId="8" hidden="1"/>
    <cellStyle name="Hyperlink" xfId="457" builtinId="8" hidden="1"/>
    <cellStyle name="Hyperlink" xfId="265" builtinId="8" hidden="1"/>
    <cellStyle name="Hyperlink" xfId="337" builtinId="8" hidden="1"/>
    <cellStyle name="Hyperlink" xfId="467" builtinId="8" hidden="1"/>
    <cellStyle name="Hyperlink" xfId="80" builtinId="8" hidden="1"/>
    <cellStyle name="Hyperlink" xfId="22" builtinId="8" hidden="1"/>
    <cellStyle name="Hyperlink" xfId="173" builtinId="8" hidden="1"/>
    <cellStyle name="Hyperlink" xfId="108" builtinId="8" hidden="1"/>
    <cellStyle name="Invoer" xfId="148" builtinId="20"/>
    <cellStyle name="Standaard" xfId="0" builtinId="0" customBuiltin="1"/>
    <cellStyle name="Standaard 2" xfId="1" xr:uid="{00000000-0005-0000-0000-0000FB01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11" Type="http://schemas.openxmlformats.org/officeDocument/2006/relationships/customXml" Target="../customXml/item4.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1"/>
  <dimension ref="A1:I34"/>
  <sheetViews>
    <sheetView zoomScaleNormal="100" workbookViewId="0">
      <selection activeCell="A26" sqref="A26:B27"/>
    </sheetView>
  </sheetViews>
  <sheetFormatPr defaultColWidth="6.69921875" defaultRowHeight="15.75" x14ac:dyDescent="0.5"/>
  <cols>
    <col min="1" max="1" width="9.796875" style="14" customWidth="1"/>
    <col min="2" max="2" width="128.8984375" style="14" bestFit="1" customWidth="1"/>
    <col min="3" max="3" width="24.5" style="14" customWidth="1"/>
    <col min="4" max="8" width="6.69921875" style="14"/>
    <col min="9" max="9" width="31.796875" style="14" bestFit="1" customWidth="1"/>
    <col min="10" max="16384" width="6.69921875" style="14"/>
  </cols>
  <sheetData>
    <row r="1" spans="1:9" x14ac:dyDescent="0.5">
      <c r="A1" s="25" t="s">
        <v>0</v>
      </c>
      <c r="B1" s="107" t="s">
        <v>1</v>
      </c>
      <c r="C1" s="108"/>
      <c r="D1" s="13"/>
      <c r="E1" s="13"/>
      <c r="F1" s="13"/>
      <c r="G1" s="13"/>
      <c r="H1" s="13"/>
    </row>
    <row r="2" spans="1:9" x14ac:dyDescent="0.5">
      <c r="A2" s="15"/>
      <c r="B2" s="16"/>
      <c r="C2" s="13"/>
      <c r="D2" s="13"/>
      <c r="E2" s="13"/>
      <c r="F2" s="13"/>
      <c r="G2" s="13"/>
      <c r="H2" s="13"/>
    </row>
    <row r="3" spans="1:9" ht="50.25" customHeight="1" thickBot="1" x14ac:dyDescent="0.55000000000000004">
      <c r="A3" s="26" t="s">
        <v>2</v>
      </c>
      <c r="B3" s="27" t="s">
        <v>3</v>
      </c>
      <c r="C3" s="13"/>
      <c r="D3" s="13"/>
      <c r="E3" s="13"/>
      <c r="F3" s="13"/>
      <c r="G3" s="13"/>
      <c r="H3" s="13"/>
    </row>
    <row r="4" spans="1:9" ht="16.149999999999999" thickBot="1" x14ac:dyDescent="0.55000000000000004"/>
    <row r="5" spans="1:9" ht="63.75" customHeight="1" thickBot="1" x14ac:dyDescent="0.55000000000000004">
      <c r="A5" s="28" t="s">
        <v>4</v>
      </c>
      <c r="B5" s="33" t="s">
        <v>5</v>
      </c>
    </row>
    <row r="6" spans="1:9" ht="9.75" customHeight="1" thickBot="1" x14ac:dyDescent="0.55000000000000004"/>
    <row r="7" spans="1:9" ht="45" x14ac:dyDescent="0.5">
      <c r="A7" s="137" t="s">
        <v>6</v>
      </c>
      <c r="B7" s="138"/>
      <c r="C7" s="32" t="s">
        <v>7</v>
      </c>
    </row>
    <row r="8" spans="1:9" x14ac:dyDescent="0.5">
      <c r="A8" s="135" t="s">
        <v>8</v>
      </c>
      <c r="B8" s="136"/>
      <c r="C8" s="29">
        <v>0</v>
      </c>
      <c r="I8" s="17"/>
    </row>
    <row r="9" spans="1:9" x14ac:dyDescent="0.5">
      <c r="A9" s="135" t="s">
        <v>9</v>
      </c>
      <c r="B9" s="136"/>
      <c r="C9" s="29">
        <v>0</v>
      </c>
      <c r="I9" s="17"/>
    </row>
    <row r="10" spans="1:9" x14ac:dyDescent="0.5">
      <c r="A10" s="135" t="s">
        <v>10</v>
      </c>
      <c r="B10" s="136"/>
      <c r="C10" s="77">
        <v>0</v>
      </c>
      <c r="I10" s="17"/>
    </row>
    <row r="11" spans="1:9" x14ac:dyDescent="0.5">
      <c r="A11" s="135" t="s">
        <v>11</v>
      </c>
      <c r="B11" s="136"/>
      <c r="C11" s="77">
        <v>0</v>
      </c>
      <c r="I11" s="17"/>
    </row>
    <row r="12" spans="1:9" x14ac:dyDescent="0.5">
      <c r="A12" s="135" t="s">
        <v>12</v>
      </c>
      <c r="B12" s="136"/>
      <c r="C12" s="29">
        <v>0</v>
      </c>
      <c r="I12" s="17"/>
    </row>
    <row r="13" spans="1:9" x14ac:dyDescent="0.5">
      <c r="A13" s="135" t="s">
        <v>13</v>
      </c>
      <c r="B13" s="136"/>
      <c r="C13" s="30">
        <v>0</v>
      </c>
      <c r="I13" s="17"/>
    </row>
    <row r="14" spans="1:9" ht="16.149999999999999" thickBot="1" x14ac:dyDescent="0.55000000000000004">
      <c r="A14" s="139" t="s">
        <v>14</v>
      </c>
      <c r="B14" s="140"/>
      <c r="C14" s="31">
        <v>0</v>
      </c>
      <c r="I14" s="17"/>
    </row>
    <row r="15" spans="1:9" ht="16.149999999999999" thickBot="1" x14ac:dyDescent="0.55000000000000004">
      <c r="A15" s="12"/>
      <c r="C15" s="18"/>
      <c r="I15" s="17"/>
    </row>
    <row r="16" spans="1:9" ht="30.4" x14ac:dyDescent="0.5">
      <c r="A16" s="124" t="s">
        <v>15</v>
      </c>
      <c r="B16" s="125"/>
      <c r="C16" s="74" t="s">
        <v>16</v>
      </c>
    </row>
    <row r="17" spans="1:7" x14ac:dyDescent="0.5">
      <c r="A17" s="126" t="s">
        <v>17</v>
      </c>
      <c r="B17" s="127"/>
      <c r="C17" s="75">
        <f>'Verhuur tarieven'!F124</f>
        <v>0</v>
      </c>
    </row>
    <row r="18" spans="1:7" x14ac:dyDescent="0.5">
      <c r="A18" s="126" t="s">
        <v>18</v>
      </c>
      <c r="B18" s="127"/>
      <c r="C18" s="75">
        <f>uurtarieven!E22</f>
        <v>0</v>
      </c>
    </row>
    <row r="19" spans="1:7" x14ac:dyDescent="0.5">
      <c r="A19" s="130"/>
      <c r="B19" s="131"/>
      <c r="C19" s="132"/>
    </row>
    <row r="20" spans="1:7" ht="18" x14ac:dyDescent="0.55000000000000004">
      <c r="A20" s="128" t="s">
        <v>19</v>
      </c>
      <c r="B20" s="129"/>
      <c r="C20" s="76">
        <f>SUM(C17:C18)</f>
        <v>0</v>
      </c>
    </row>
    <row r="21" spans="1:7" ht="35.25" customHeight="1" x14ac:dyDescent="0.5"/>
    <row r="22" spans="1:7" ht="15.75" customHeight="1" x14ac:dyDescent="0.5">
      <c r="A22" s="113" t="s">
        <v>20</v>
      </c>
      <c r="B22" s="114"/>
      <c r="C22" s="122"/>
      <c r="D22" s="122"/>
      <c r="E22" s="122"/>
      <c r="F22" s="122"/>
      <c r="G22" s="123"/>
    </row>
    <row r="23" spans="1:7" x14ac:dyDescent="0.5">
      <c r="A23" s="115"/>
      <c r="B23" s="116"/>
      <c r="C23" s="118"/>
      <c r="D23" s="118"/>
      <c r="E23" s="118"/>
      <c r="F23" s="118"/>
      <c r="G23" s="119"/>
    </row>
    <row r="24" spans="1:7" ht="15.75" customHeight="1" x14ac:dyDescent="0.5">
      <c r="A24" s="115" t="s">
        <v>21</v>
      </c>
      <c r="B24" s="116"/>
      <c r="C24" s="118"/>
      <c r="D24" s="118"/>
      <c r="E24" s="118"/>
      <c r="F24" s="118"/>
      <c r="G24" s="119"/>
    </row>
    <row r="25" spans="1:7" x14ac:dyDescent="0.5">
      <c r="A25" s="115"/>
      <c r="B25" s="116"/>
      <c r="C25" s="118"/>
      <c r="D25" s="118"/>
      <c r="E25" s="118"/>
      <c r="F25" s="118"/>
      <c r="G25" s="119"/>
    </row>
    <row r="26" spans="1:7" ht="29.25" customHeight="1" x14ac:dyDescent="0.5">
      <c r="A26" s="115" t="s">
        <v>22</v>
      </c>
      <c r="B26" s="116"/>
      <c r="C26" s="118"/>
      <c r="D26" s="118"/>
      <c r="E26" s="118"/>
      <c r="F26" s="118"/>
      <c r="G26" s="119"/>
    </row>
    <row r="27" spans="1:7" x14ac:dyDescent="0.5">
      <c r="A27" s="115"/>
      <c r="B27" s="116"/>
      <c r="C27" s="118"/>
      <c r="D27" s="118"/>
      <c r="E27" s="118"/>
      <c r="F27" s="118"/>
      <c r="G27" s="119"/>
    </row>
    <row r="28" spans="1:7" ht="29.25" customHeight="1" x14ac:dyDescent="0.5">
      <c r="A28" s="115" t="s">
        <v>23</v>
      </c>
      <c r="B28" s="116"/>
      <c r="C28" s="118"/>
      <c r="D28" s="118"/>
      <c r="E28" s="118"/>
      <c r="F28" s="118"/>
      <c r="G28" s="119"/>
    </row>
    <row r="29" spans="1:7" x14ac:dyDescent="0.5">
      <c r="A29" s="115"/>
      <c r="B29" s="116"/>
      <c r="C29" s="118"/>
      <c r="D29" s="118"/>
      <c r="E29" s="118"/>
      <c r="F29" s="118"/>
      <c r="G29" s="119"/>
    </row>
    <row r="30" spans="1:7" x14ac:dyDescent="0.5">
      <c r="A30" s="115" t="s">
        <v>24</v>
      </c>
      <c r="B30" s="116"/>
      <c r="C30" s="117"/>
      <c r="D30" s="118"/>
      <c r="E30" s="118"/>
      <c r="F30" s="118"/>
      <c r="G30" s="119"/>
    </row>
    <row r="31" spans="1:7" ht="16.149999999999999" thickBot="1" x14ac:dyDescent="0.55000000000000004">
      <c r="A31" s="133"/>
      <c r="B31" s="134"/>
      <c r="C31" s="120"/>
      <c r="D31" s="120"/>
      <c r="E31" s="120"/>
      <c r="F31" s="120"/>
      <c r="G31" s="121"/>
    </row>
    <row r="32" spans="1:7" ht="16.149999999999999" thickBot="1" x14ac:dyDescent="0.55000000000000004"/>
    <row r="33" spans="1:2" ht="47.65" customHeight="1" thickBot="1" x14ac:dyDescent="0.55000000000000004">
      <c r="A33" s="109" t="s">
        <v>25</v>
      </c>
      <c r="B33" s="110"/>
    </row>
    <row r="34" spans="1:2" ht="48" customHeight="1" thickBot="1" x14ac:dyDescent="0.55000000000000004">
      <c r="A34" s="111" t="s">
        <v>26</v>
      </c>
      <c r="B34" s="112"/>
    </row>
  </sheetData>
  <sheetProtection algorithmName="SHA-512" hashValue="tYOm9mqiHu78qKQ4g6PEMXln7i+ZwJKWBN4b7Cz6CpjUjIRBIFlDqtW34PnZB7Lp9lgZfvwRkoHYMctYGwBP1w==" saltValue="rPOvfOz7iUgq9TGsvHSCdA==" spinCount="100000" sheet="1" selectLockedCells="1"/>
  <mergeCells count="26">
    <mergeCell ref="A30:B31"/>
    <mergeCell ref="A12:B12"/>
    <mergeCell ref="A7:B7"/>
    <mergeCell ref="C28:G29"/>
    <mergeCell ref="A8:B8"/>
    <mergeCell ref="A9:B9"/>
    <mergeCell ref="A13:B13"/>
    <mergeCell ref="A14:B14"/>
    <mergeCell ref="A10:B10"/>
    <mergeCell ref="A11:B11"/>
    <mergeCell ref="B1:C1"/>
    <mergeCell ref="A33:B33"/>
    <mergeCell ref="A34:B34"/>
    <mergeCell ref="A22:B23"/>
    <mergeCell ref="A24:B25"/>
    <mergeCell ref="A26:B27"/>
    <mergeCell ref="A28:B29"/>
    <mergeCell ref="C30:G31"/>
    <mergeCell ref="C22:G23"/>
    <mergeCell ref="C24:G25"/>
    <mergeCell ref="C26:G27"/>
    <mergeCell ref="A16:B16"/>
    <mergeCell ref="A17:B17"/>
    <mergeCell ref="A18:B18"/>
    <mergeCell ref="A20:B20"/>
    <mergeCell ref="A19:C19"/>
  </mergeCells>
  <pageMargins left="0.75" right="0.75" top="1" bottom="1" header="0.5" footer="0.5"/>
  <pageSetup paperSize="9" orientation="portrait" horizontalDpi="4294967292" verticalDpi="4294967292" r:id="rId1"/>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5931AF-C478-0943-9D39-C92364BC1882}">
  <dimension ref="A1:EC241"/>
  <sheetViews>
    <sheetView tabSelected="1" topLeftCell="A84" zoomScaleNormal="100" workbookViewId="0">
      <selection activeCell="H90" sqref="H90"/>
    </sheetView>
  </sheetViews>
  <sheetFormatPr defaultColWidth="8.59765625" defaultRowHeight="14.65" x14ac:dyDescent="0.35"/>
  <cols>
    <col min="1" max="1" width="12.69921875" bestFit="1" customWidth="1"/>
    <col min="2" max="2" width="67.5" bestFit="1" customWidth="1"/>
    <col min="3" max="3" width="30.296875" style="5" bestFit="1" customWidth="1"/>
    <col min="4" max="4" width="19.19921875" style="6" bestFit="1" customWidth="1"/>
    <col min="5" max="5" width="19.796875" style="6" bestFit="1" customWidth="1"/>
    <col min="6" max="6" width="10.09765625" style="7" bestFit="1" customWidth="1"/>
    <col min="7" max="7" width="34.19921875" style="8" customWidth="1"/>
    <col min="8" max="8" width="32.59765625" customWidth="1"/>
  </cols>
  <sheetData>
    <row r="1" spans="1:133" x14ac:dyDescent="0.35">
      <c r="A1" s="97" t="s">
        <v>27</v>
      </c>
      <c r="B1" s="144" t="s">
        <v>1</v>
      </c>
      <c r="C1" s="145"/>
      <c r="D1" s="145"/>
      <c r="E1" s="145"/>
      <c r="F1" s="145"/>
      <c r="G1" s="145"/>
      <c r="H1" s="146"/>
    </row>
    <row r="2" spans="1:133" x14ac:dyDescent="0.35">
      <c r="A2" s="98"/>
      <c r="B2" s="87"/>
      <c r="C2" s="88"/>
      <c r="D2" s="89"/>
      <c r="E2" s="89"/>
      <c r="F2" s="90"/>
      <c r="G2" s="89"/>
      <c r="H2" s="91"/>
    </row>
    <row r="3" spans="1:133" x14ac:dyDescent="0.35">
      <c r="A3" s="97" t="s">
        <v>28</v>
      </c>
      <c r="B3" s="144" t="s">
        <v>29</v>
      </c>
      <c r="C3" s="145"/>
      <c r="D3" s="145"/>
      <c r="E3" s="145"/>
      <c r="F3" s="145"/>
      <c r="G3" s="145"/>
      <c r="H3" s="146"/>
    </row>
    <row r="4" spans="1:133" x14ac:dyDescent="0.35">
      <c r="A4" s="98"/>
      <c r="B4" s="87"/>
      <c r="C4" s="88"/>
      <c r="D4" s="89"/>
      <c r="E4" s="89"/>
      <c r="F4" s="90"/>
      <c r="G4" s="89"/>
      <c r="H4" s="91"/>
    </row>
    <row r="5" spans="1:133" ht="33.75" customHeight="1" x14ac:dyDescent="0.35">
      <c r="A5" s="99" t="s">
        <v>4</v>
      </c>
      <c r="B5" s="141" t="s">
        <v>30</v>
      </c>
      <c r="C5" s="142"/>
      <c r="D5" s="142"/>
      <c r="E5" s="142"/>
      <c r="F5" s="142"/>
      <c r="G5" s="142"/>
      <c r="H5" s="143"/>
    </row>
    <row r="6" spans="1:133" x14ac:dyDescent="0.35">
      <c r="A6" s="51"/>
      <c r="B6" s="92"/>
      <c r="C6" s="93"/>
      <c r="D6" s="94"/>
      <c r="E6" s="94"/>
      <c r="F6" s="95"/>
      <c r="G6" s="105"/>
      <c r="H6" s="96"/>
    </row>
    <row r="7" spans="1:133" s="4" customFormat="1" ht="87.75" x14ac:dyDescent="0.35">
      <c r="A7" s="34" t="s">
        <v>31</v>
      </c>
      <c r="B7" s="100" t="s">
        <v>32</v>
      </c>
      <c r="C7" s="101" t="s">
        <v>33</v>
      </c>
      <c r="D7" s="101" t="s">
        <v>34</v>
      </c>
      <c r="E7" s="102" t="s">
        <v>35</v>
      </c>
      <c r="F7" s="103" t="s">
        <v>36</v>
      </c>
      <c r="G7" s="106" t="s">
        <v>37</v>
      </c>
      <c r="H7" s="104" t="s">
        <v>38</v>
      </c>
      <c r="I7" s="20"/>
      <c r="J7" s="20"/>
      <c r="K7" s="20"/>
      <c r="L7" s="20"/>
      <c r="M7" s="20"/>
      <c r="N7" s="20"/>
      <c r="O7" s="20"/>
      <c r="P7" s="20"/>
      <c r="Q7" s="20"/>
      <c r="R7" s="20"/>
      <c r="S7" s="20"/>
      <c r="T7" s="20"/>
      <c r="U7" s="20"/>
      <c r="V7" s="20"/>
      <c r="W7" s="20"/>
      <c r="X7" s="20"/>
      <c r="Y7" s="20"/>
      <c r="Z7" s="20"/>
      <c r="AA7" s="20"/>
      <c r="AB7" s="20"/>
      <c r="AC7" s="20"/>
      <c r="AD7" s="20"/>
      <c r="AE7" s="20"/>
      <c r="AF7" s="20"/>
      <c r="AG7" s="20"/>
      <c r="AH7" s="20"/>
      <c r="AI7" s="20"/>
      <c r="AJ7" s="20"/>
      <c r="AK7" s="20"/>
      <c r="AL7" s="20"/>
      <c r="AM7" s="20"/>
      <c r="AN7" s="20"/>
      <c r="AO7" s="20"/>
      <c r="AP7" s="20"/>
      <c r="AQ7" s="20"/>
      <c r="AR7" s="20"/>
      <c r="AS7" s="20"/>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c r="EC7" s="20"/>
    </row>
    <row r="8" spans="1:133" ht="29.25" x14ac:dyDescent="0.35">
      <c r="A8" s="37">
        <v>21</v>
      </c>
      <c r="B8" s="78" t="s">
        <v>39</v>
      </c>
      <c r="C8" s="50">
        <v>1</v>
      </c>
      <c r="D8" s="22"/>
      <c r="E8" s="23">
        <f>Totaalblad!C14</f>
        <v>0</v>
      </c>
      <c r="F8" s="52">
        <f t="shared" ref="F8:F39" si="0">(D8-(D8*E8))*A8</f>
        <v>0</v>
      </c>
      <c r="G8" s="21"/>
      <c r="H8" s="21"/>
    </row>
    <row r="9" spans="1:133" ht="43.9" x14ac:dyDescent="0.35">
      <c r="A9" s="37">
        <v>29</v>
      </c>
      <c r="B9" s="78" t="s">
        <v>40</v>
      </c>
      <c r="C9" s="50">
        <v>1</v>
      </c>
      <c r="D9" s="22"/>
      <c r="E9" s="23">
        <f>Totaalblad!C14</f>
        <v>0</v>
      </c>
      <c r="F9" s="52">
        <f t="shared" si="0"/>
        <v>0</v>
      </c>
      <c r="G9" s="21"/>
      <c r="H9" s="21"/>
    </row>
    <row r="10" spans="1:133" ht="43.9" x14ac:dyDescent="0.35">
      <c r="A10" s="37">
        <v>29</v>
      </c>
      <c r="B10" s="78" t="s">
        <v>41</v>
      </c>
      <c r="C10" s="50">
        <v>1</v>
      </c>
      <c r="D10" s="22"/>
      <c r="E10" s="23">
        <f>Totaalblad!C14</f>
        <v>0</v>
      </c>
      <c r="F10" s="52">
        <f t="shared" si="0"/>
        <v>0</v>
      </c>
      <c r="G10" s="21"/>
      <c r="H10" s="21"/>
    </row>
    <row r="11" spans="1:133" ht="29.25" x14ac:dyDescent="0.35">
      <c r="A11" s="37">
        <v>21</v>
      </c>
      <c r="B11" s="78" t="s">
        <v>42</v>
      </c>
      <c r="C11" s="50">
        <v>1</v>
      </c>
      <c r="D11" s="22"/>
      <c r="E11" s="23">
        <f>Totaalblad!C14</f>
        <v>0</v>
      </c>
      <c r="F11" s="52">
        <f t="shared" si="0"/>
        <v>0</v>
      </c>
      <c r="G11" s="21"/>
      <c r="H11" s="21"/>
    </row>
    <row r="12" spans="1:133" ht="29.25" x14ac:dyDescent="0.35">
      <c r="A12" s="37">
        <v>29</v>
      </c>
      <c r="B12" s="78" t="s">
        <v>43</v>
      </c>
      <c r="C12" s="50">
        <v>1</v>
      </c>
      <c r="D12" s="22"/>
      <c r="E12" s="23">
        <f>Totaalblad!C14</f>
        <v>0</v>
      </c>
      <c r="F12" s="52">
        <f t="shared" si="0"/>
        <v>0</v>
      </c>
      <c r="G12" s="21"/>
      <c r="H12" s="21"/>
    </row>
    <row r="13" spans="1:133" x14ac:dyDescent="0.35">
      <c r="A13" s="37">
        <v>3</v>
      </c>
      <c r="B13" s="78" t="s">
        <v>44</v>
      </c>
      <c r="C13" s="50">
        <v>1</v>
      </c>
      <c r="D13" s="22"/>
      <c r="E13" s="23">
        <f>Totaalblad!C14</f>
        <v>0</v>
      </c>
      <c r="F13" s="52">
        <f t="shared" si="0"/>
        <v>0</v>
      </c>
      <c r="G13" s="21"/>
      <c r="H13" s="21"/>
    </row>
    <row r="14" spans="1:133" ht="29.25" x14ac:dyDescent="0.35">
      <c r="A14" s="38">
        <v>168</v>
      </c>
      <c r="B14" s="78" t="s">
        <v>45</v>
      </c>
      <c r="C14" s="50">
        <v>1</v>
      </c>
      <c r="D14" s="22"/>
      <c r="E14" s="23">
        <f>Totaalblad!C14</f>
        <v>0</v>
      </c>
      <c r="F14" s="52">
        <f t="shared" si="0"/>
        <v>0</v>
      </c>
      <c r="G14" s="21"/>
      <c r="H14" s="21"/>
    </row>
    <row r="15" spans="1:133" ht="43.9" x14ac:dyDescent="0.35">
      <c r="A15" s="38">
        <v>37</v>
      </c>
      <c r="B15" s="78" t="s">
        <v>46</v>
      </c>
      <c r="C15" s="50">
        <v>1</v>
      </c>
      <c r="D15" s="22"/>
      <c r="E15" s="23">
        <f>Totaalblad!C14</f>
        <v>0</v>
      </c>
      <c r="F15" s="52">
        <f t="shared" si="0"/>
        <v>0</v>
      </c>
      <c r="G15" s="21"/>
      <c r="H15" s="21"/>
    </row>
    <row r="16" spans="1:133" x14ac:dyDescent="0.35">
      <c r="A16" s="39">
        <v>6</v>
      </c>
      <c r="B16" s="78" t="s">
        <v>47</v>
      </c>
      <c r="C16" s="50">
        <v>1</v>
      </c>
      <c r="D16" s="22"/>
      <c r="E16" s="23">
        <f>Totaalblad!C14</f>
        <v>0</v>
      </c>
      <c r="F16" s="52">
        <f t="shared" si="0"/>
        <v>0</v>
      </c>
      <c r="G16" s="21"/>
      <c r="H16" s="21"/>
    </row>
    <row r="17" spans="1:8" x14ac:dyDescent="0.35">
      <c r="A17" s="39">
        <v>6</v>
      </c>
      <c r="B17" s="78" t="s">
        <v>48</v>
      </c>
      <c r="C17" s="50">
        <v>1</v>
      </c>
      <c r="D17" s="22"/>
      <c r="E17" s="23">
        <f>Totaalblad!C14</f>
        <v>0</v>
      </c>
      <c r="F17" s="52">
        <f t="shared" si="0"/>
        <v>0</v>
      </c>
      <c r="G17" s="21"/>
      <c r="H17" s="21"/>
    </row>
    <row r="18" spans="1:8" x14ac:dyDescent="0.35">
      <c r="A18" s="39">
        <v>1</v>
      </c>
      <c r="B18" s="78" t="s">
        <v>49</v>
      </c>
      <c r="C18" s="50">
        <v>1</v>
      </c>
      <c r="D18" s="22"/>
      <c r="E18" s="23">
        <f>Totaalblad!C14</f>
        <v>0</v>
      </c>
      <c r="F18" s="52">
        <f t="shared" si="0"/>
        <v>0</v>
      </c>
      <c r="G18" s="21"/>
      <c r="H18" s="21"/>
    </row>
    <row r="19" spans="1:8" ht="29.25" x14ac:dyDescent="0.35">
      <c r="A19" s="39">
        <v>1</v>
      </c>
      <c r="B19" s="78" t="s">
        <v>50</v>
      </c>
      <c r="C19" s="50">
        <v>1</v>
      </c>
      <c r="D19" s="22"/>
      <c r="E19" s="23">
        <f>Totaalblad!C14</f>
        <v>0</v>
      </c>
      <c r="F19" s="52">
        <f t="shared" si="0"/>
        <v>0</v>
      </c>
      <c r="G19" s="21"/>
      <c r="H19" s="21"/>
    </row>
    <row r="20" spans="1:8" s="24" customFormat="1" ht="29.25" x14ac:dyDescent="0.35">
      <c r="A20" s="39">
        <v>1</v>
      </c>
      <c r="B20" s="78" t="s">
        <v>51</v>
      </c>
      <c r="C20" s="50">
        <v>1</v>
      </c>
      <c r="D20" s="22"/>
      <c r="E20" s="23">
        <f>Totaalblad!C14</f>
        <v>0</v>
      </c>
      <c r="F20" s="52">
        <f t="shared" si="0"/>
        <v>0</v>
      </c>
      <c r="G20" s="21"/>
      <c r="H20" s="21"/>
    </row>
    <row r="21" spans="1:8" s="24" customFormat="1" x14ac:dyDescent="0.35">
      <c r="A21" s="39">
        <v>1</v>
      </c>
      <c r="B21" s="78" t="s">
        <v>52</v>
      </c>
      <c r="C21" s="50">
        <v>1</v>
      </c>
      <c r="D21" s="22"/>
      <c r="E21" s="23">
        <f>Totaalblad!C14</f>
        <v>0</v>
      </c>
      <c r="F21" s="52">
        <f t="shared" si="0"/>
        <v>0</v>
      </c>
      <c r="G21" s="21"/>
      <c r="H21" s="21"/>
    </row>
    <row r="22" spans="1:8" s="24" customFormat="1" x14ac:dyDescent="0.35">
      <c r="A22" s="39">
        <v>1</v>
      </c>
      <c r="B22" s="78" t="s">
        <v>53</v>
      </c>
      <c r="C22" s="50">
        <v>1</v>
      </c>
      <c r="D22" s="22"/>
      <c r="E22" s="23">
        <f>Totaalblad!C14</f>
        <v>0</v>
      </c>
      <c r="F22" s="52">
        <f t="shared" si="0"/>
        <v>0</v>
      </c>
      <c r="G22" s="21"/>
      <c r="H22" s="21"/>
    </row>
    <row r="23" spans="1:8" s="24" customFormat="1" x14ac:dyDescent="0.35">
      <c r="A23" s="39">
        <v>4</v>
      </c>
      <c r="B23" s="78" t="s">
        <v>54</v>
      </c>
      <c r="C23" s="50">
        <v>1</v>
      </c>
      <c r="D23" s="22"/>
      <c r="E23" s="23">
        <f>Totaalblad!C14</f>
        <v>0</v>
      </c>
      <c r="F23" s="52">
        <f t="shared" si="0"/>
        <v>0</v>
      </c>
      <c r="G23" s="21"/>
      <c r="H23" s="21"/>
    </row>
    <row r="24" spans="1:8" s="24" customFormat="1" x14ac:dyDescent="0.35">
      <c r="A24" s="39">
        <v>1</v>
      </c>
      <c r="B24" s="78" t="s">
        <v>55</v>
      </c>
      <c r="C24" s="50">
        <v>1</v>
      </c>
      <c r="D24" s="22"/>
      <c r="E24" s="23">
        <f>Totaalblad!C14</f>
        <v>0</v>
      </c>
      <c r="F24" s="52">
        <f t="shared" si="0"/>
        <v>0</v>
      </c>
      <c r="G24" s="21"/>
      <c r="H24" s="21"/>
    </row>
    <row r="25" spans="1:8" s="1" customFormat="1" x14ac:dyDescent="0.35">
      <c r="A25" s="39">
        <v>1</v>
      </c>
      <c r="B25" s="78" t="s">
        <v>56</v>
      </c>
      <c r="C25" s="50">
        <v>1</v>
      </c>
      <c r="D25" s="22"/>
      <c r="E25" s="23">
        <f>Totaalblad!C14</f>
        <v>0</v>
      </c>
      <c r="F25" s="52">
        <f t="shared" si="0"/>
        <v>0</v>
      </c>
      <c r="G25" s="21"/>
      <c r="H25" s="21"/>
    </row>
    <row r="26" spans="1:8" s="1" customFormat="1" x14ac:dyDescent="0.35">
      <c r="A26" s="39">
        <v>1</v>
      </c>
      <c r="B26" s="78" t="s">
        <v>57</v>
      </c>
      <c r="C26" s="50">
        <v>1</v>
      </c>
      <c r="D26" s="22"/>
      <c r="E26" s="23">
        <f>Totaalblad!C14</f>
        <v>0</v>
      </c>
      <c r="F26" s="52">
        <f t="shared" si="0"/>
        <v>0</v>
      </c>
      <c r="G26" s="21"/>
      <c r="H26" s="21"/>
    </row>
    <row r="27" spans="1:8" s="1" customFormat="1" x14ac:dyDescent="0.35">
      <c r="A27" s="39">
        <v>1</v>
      </c>
      <c r="B27" s="78" t="s">
        <v>58</v>
      </c>
      <c r="C27" s="50">
        <v>1</v>
      </c>
      <c r="D27" s="22"/>
      <c r="E27" s="23">
        <f>Totaalblad!C14</f>
        <v>0</v>
      </c>
      <c r="F27" s="52">
        <f t="shared" si="0"/>
        <v>0</v>
      </c>
      <c r="G27" s="21"/>
      <c r="H27" s="21"/>
    </row>
    <row r="28" spans="1:8" s="1" customFormat="1" x14ac:dyDescent="0.35">
      <c r="A28" s="39">
        <v>418</v>
      </c>
      <c r="B28" s="78" t="s">
        <v>59</v>
      </c>
      <c r="C28" s="50">
        <v>1</v>
      </c>
      <c r="D28" s="22"/>
      <c r="E28" s="23">
        <f>Totaalblad!C14</f>
        <v>0</v>
      </c>
      <c r="F28" s="52">
        <f t="shared" si="0"/>
        <v>0</v>
      </c>
      <c r="G28" s="21"/>
      <c r="H28" s="21"/>
    </row>
    <row r="29" spans="1:8" s="1" customFormat="1" x14ac:dyDescent="0.35">
      <c r="A29" s="39">
        <v>3</v>
      </c>
      <c r="B29" s="78" t="s">
        <v>60</v>
      </c>
      <c r="C29" s="50">
        <v>1</v>
      </c>
      <c r="D29" s="22"/>
      <c r="E29" s="23">
        <f>Totaalblad!C14</f>
        <v>0</v>
      </c>
      <c r="F29" s="52">
        <f t="shared" si="0"/>
        <v>0</v>
      </c>
      <c r="G29" s="21"/>
      <c r="H29" s="21"/>
    </row>
    <row r="30" spans="1:8" s="1" customFormat="1" x14ac:dyDescent="0.35">
      <c r="A30" s="39">
        <v>11</v>
      </c>
      <c r="B30" s="78" t="s">
        <v>61</v>
      </c>
      <c r="C30" s="50">
        <v>1</v>
      </c>
      <c r="D30" s="22"/>
      <c r="E30" s="23">
        <f>Totaalblad!C14</f>
        <v>0</v>
      </c>
      <c r="F30" s="52">
        <f t="shared" si="0"/>
        <v>0</v>
      </c>
      <c r="G30" s="21"/>
      <c r="H30" s="21"/>
    </row>
    <row r="31" spans="1:8" s="1" customFormat="1" x14ac:dyDescent="0.35">
      <c r="A31" s="39">
        <v>41</v>
      </c>
      <c r="B31" s="78" t="s">
        <v>62</v>
      </c>
      <c r="C31" s="50">
        <v>1</v>
      </c>
      <c r="D31" s="22"/>
      <c r="E31" s="23">
        <f>Totaalblad!C14</f>
        <v>0</v>
      </c>
      <c r="F31" s="52">
        <f t="shared" si="0"/>
        <v>0</v>
      </c>
      <c r="G31" s="21"/>
      <c r="H31" s="21"/>
    </row>
    <row r="32" spans="1:8" s="1" customFormat="1" x14ac:dyDescent="0.35">
      <c r="A32" s="39">
        <v>1</v>
      </c>
      <c r="B32" s="78" t="s">
        <v>63</v>
      </c>
      <c r="C32" s="50">
        <v>1</v>
      </c>
      <c r="D32" s="22"/>
      <c r="E32" s="23">
        <f>Totaalblad!C14</f>
        <v>0</v>
      </c>
      <c r="F32" s="52">
        <f t="shared" si="0"/>
        <v>0</v>
      </c>
      <c r="G32" s="21"/>
      <c r="H32" s="21"/>
    </row>
    <row r="33" spans="1:8" s="1" customFormat="1" x14ac:dyDescent="0.35">
      <c r="A33" s="39">
        <v>1</v>
      </c>
      <c r="B33" s="78" t="s">
        <v>64</v>
      </c>
      <c r="C33" s="50">
        <v>1</v>
      </c>
      <c r="D33" s="22"/>
      <c r="E33" s="23">
        <f>Totaalblad!C14</f>
        <v>0</v>
      </c>
      <c r="F33" s="52">
        <f t="shared" si="0"/>
        <v>0</v>
      </c>
      <c r="G33" s="21"/>
      <c r="H33" s="21"/>
    </row>
    <row r="34" spans="1:8" s="1" customFormat="1" x14ac:dyDescent="0.35">
      <c r="A34" s="39">
        <v>1</v>
      </c>
      <c r="B34" s="78" t="s">
        <v>65</v>
      </c>
      <c r="C34" s="50">
        <v>1</v>
      </c>
      <c r="D34" s="22"/>
      <c r="E34" s="23">
        <f>Totaalblad!C14</f>
        <v>0</v>
      </c>
      <c r="F34" s="52">
        <f t="shared" si="0"/>
        <v>0</v>
      </c>
      <c r="G34" s="21"/>
      <c r="H34" s="21"/>
    </row>
    <row r="35" spans="1:8" s="1" customFormat="1" x14ac:dyDescent="0.35">
      <c r="A35" s="39">
        <v>1</v>
      </c>
      <c r="B35" s="78" t="s">
        <v>66</v>
      </c>
      <c r="C35" s="50">
        <v>1</v>
      </c>
      <c r="D35" s="22"/>
      <c r="E35" s="23">
        <f>Totaalblad!C14</f>
        <v>0</v>
      </c>
      <c r="F35" s="52">
        <f t="shared" si="0"/>
        <v>0</v>
      </c>
      <c r="G35" s="21"/>
      <c r="H35" s="21"/>
    </row>
    <row r="36" spans="1:8" s="1" customFormat="1" x14ac:dyDescent="0.35">
      <c r="A36" s="39">
        <v>1</v>
      </c>
      <c r="B36" s="78" t="s">
        <v>67</v>
      </c>
      <c r="C36" s="50">
        <v>1</v>
      </c>
      <c r="D36" s="22"/>
      <c r="E36" s="23">
        <f>Totaalblad!C14</f>
        <v>0</v>
      </c>
      <c r="F36" s="52">
        <f t="shared" si="0"/>
        <v>0</v>
      </c>
      <c r="G36" s="21"/>
      <c r="H36" s="21"/>
    </row>
    <row r="37" spans="1:8" s="1" customFormat="1" x14ac:dyDescent="0.35">
      <c r="A37" s="39">
        <v>1</v>
      </c>
      <c r="B37" s="78" t="s">
        <v>68</v>
      </c>
      <c r="C37" s="50">
        <v>1</v>
      </c>
      <c r="D37" s="22"/>
      <c r="E37" s="23">
        <f>Totaalblad!C14</f>
        <v>0</v>
      </c>
      <c r="F37" s="52">
        <f t="shared" si="0"/>
        <v>0</v>
      </c>
      <c r="G37" s="21"/>
      <c r="H37" s="21"/>
    </row>
    <row r="38" spans="1:8" s="1" customFormat="1" x14ac:dyDescent="0.35">
      <c r="A38" s="39">
        <v>1</v>
      </c>
      <c r="B38" s="78" t="s">
        <v>69</v>
      </c>
      <c r="C38" s="50">
        <v>1</v>
      </c>
      <c r="D38" s="22"/>
      <c r="E38" s="23">
        <f>Totaalblad!C14</f>
        <v>0</v>
      </c>
      <c r="F38" s="52">
        <f t="shared" si="0"/>
        <v>0</v>
      </c>
      <c r="G38" s="21"/>
      <c r="H38" s="21"/>
    </row>
    <row r="39" spans="1:8" s="1" customFormat="1" x14ac:dyDescent="0.35">
      <c r="A39" s="39">
        <v>1</v>
      </c>
      <c r="B39" s="78" t="s">
        <v>70</v>
      </c>
      <c r="C39" s="50">
        <v>1</v>
      </c>
      <c r="D39" s="22"/>
      <c r="E39" s="23">
        <f>Totaalblad!C14</f>
        <v>0</v>
      </c>
      <c r="F39" s="52">
        <f t="shared" si="0"/>
        <v>0</v>
      </c>
      <c r="G39" s="21"/>
      <c r="H39" s="21"/>
    </row>
    <row r="40" spans="1:8" s="1" customFormat="1" x14ac:dyDescent="0.35">
      <c r="A40" s="39">
        <v>5</v>
      </c>
      <c r="B40" s="78" t="s">
        <v>71</v>
      </c>
      <c r="C40" s="50">
        <v>1</v>
      </c>
      <c r="D40" s="22"/>
      <c r="E40" s="23">
        <f>Totaalblad!C14</f>
        <v>0</v>
      </c>
      <c r="F40" s="52">
        <f t="shared" ref="F40:F71" si="1">(D40-(D40*E40))*A40</f>
        <v>0</v>
      </c>
      <c r="G40" s="21"/>
      <c r="H40" s="21"/>
    </row>
    <row r="41" spans="1:8" s="1" customFormat="1" x14ac:dyDescent="0.35">
      <c r="A41" s="39">
        <v>4</v>
      </c>
      <c r="B41" s="78" t="s">
        <v>72</v>
      </c>
      <c r="C41" s="50">
        <v>1</v>
      </c>
      <c r="D41" s="22"/>
      <c r="E41" s="23">
        <f>Totaalblad!C14</f>
        <v>0</v>
      </c>
      <c r="F41" s="52">
        <f t="shared" si="1"/>
        <v>0</v>
      </c>
      <c r="G41" s="21"/>
      <c r="H41" s="21"/>
    </row>
    <row r="42" spans="1:8" s="1" customFormat="1" x14ac:dyDescent="0.35">
      <c r="A42" s="39">
        <v>1</v>
      </c>
      <c r="B42" s="78" t="s">
        <v>73</v>
      </c>
      <c r="C42" s="50">
        <v>1</v>
      </c>
      <c r="D42" s="22"/>
      <c r="E42" s="23">
        <f>Totaalblad!C14</f>
        <v>0</v>
      </c>
      <c r="F42" s="52">
        <f t="shared" si="1"/>
        <v>0</v>
      </c>
      <c r="G42" s="21"/>
      <c r="H42" s="21"/>
    </row>
    <row r="43" spans="1:8" s="1" customFormat="1" x14ac:dyDescent="0.35">
      <c r="A43" s="39">
        <v>1</v>
      </c>
      <c r="B43" s="78" t="s">
        <v>74</v>
      </c>
      <c r="C43" s="50">
        <v>1</v>
      </c>
      <c r="D43" s="22"/>
      <c r="E43" s="23">
        <f>Totaalblad!C14</f>
        <v>0</v>
      </c>
      <c r="F43" s="52">
        <f t="shared" si="1"/>
        <v>0</v>
      </c>
      <c r="G43" s="21"/>
      <c r="H43" s="21"/>
    </row>
    <row r="44" spans="1:8" s="1" customFormat="1" x14ac:dyDescent="0.35">
      <c r="A44" s="39">
        <v>1</v>
      </c>
      <c r="B44" s="78" t="s">
        <v>75</v>
      </c>
      <c r="C44" s="50">
        <v>1</v>
      </c>
      <c r="D44" s="22"/>
      <c r="E44" s="23">
        <f>Totaalblad!C14</f>
        <v>0</v>
      </c>
      <c r="F44" s="52">
        <f t="shared" si="1"/>
        <v>0</v>
      </c>
      <c r="G44" s="21"/>
      <c r="H44" s="21"/>
    </row>
    <row r="45" spans="1:8" s="1" customFormat="1" x14ac:dyDescent="0.35">
      <c r="A45" s="39">
        <v>1</v>
      </c>
      <c r="B45" s="78" t="s">
        <v>76</v>
      </c>
      <c r="C45" s="50">
        <v>1</v>
      </c>
      <c r="D45" s="22"/>
      <c r="E45" s="23">
        <f>Totaalblad!C14</f>
        <v>0</v>
      </c>
      <c r="F45" s="52">
        <f t="shared" si="1"/>
        <v>0</v>
      </c>
      <c r="G45" s="21"/>
      <c r="H45" s="21"/>
    </row>
    <row r="46" spans="1:8" s="1" customFormat="1" x14ac:dyDescent="0.35">
      <c r="A46" s="39">
        <v>2</v>
      </c>
      <c r="B46" s="78" t="s">
        <v>77</v>
      </c>
      <c r="C46" s="50">
        <v>1</v>
      </c>
      <c r="D46" s="22"/>
      <c r="E46" s="23">
        <f>Totaalblad!C14</f>
        <v>0</v>
      </c>
      <c r="F46" s="52">
        <f t="shared" si="1"/>
        <v>0</v>
      </c>
      <c r="G46" s="21"/>
      <c r="H46" s="21"/>
    </row>
    <row r="47" spans="1:8" s="1" customFormat="1" x14ac:dyDescent="0.35">
      <c r="A47" s="39">
        <v>2</v>
      </c>
      <c r="B47" s="78" t="s">
        <v>78</v>
      </c>
      <c r="C47" s="50">
        <v>1</v>
      </c>
      <c r="D47" s="22"/>
      <c r="E47" s="23">
        <f>Totaalblad!C14</f>
        <v>0</v>
      </c>
      <c r="F47" s="52">
        <f t="shared" si="1"/>
        <v>0</v>
      </c>
      <c r="G47" s="21"/>
      <c r="H47" s="21"/>
    </row>
    <row r="48" spans="1:8" s="1" customFormat="1" x14ac:dyDescent="0.35">
      <c r="A48" s="39">
        <v>2</v>
      </c>
      <c r="B48" s="78" t="s">
        <v>79</v>
      </c>
      <c r="C48" s="50">
        <v>1</v>
      </c>
      <c r="D48" s="22"/>
      <c r="E48" s="23">
        <f>Totaalblad!C14</f>
        <v>0</v>
      </c>
      <c r="F48" s="52">
        <f t="shared" si="1"/>
        <v>0</v>
      </c>
      <c r="G48" s="21"/>
      <c r="H48" s="21"/>
    </row>
    <row r="49" spans="1:8" s="1" customFormat="1" x14ac:dyDescent="0.35">
      <c r="A49" s="39">
        <v>5</v>
      </c>
      <c r="B49" s="78" t="s">
        <v>80</v>
      </c>
      <c r="C49" s="50">
        <v>1</v>
      </c>
      <c r="D49" s="22"/>
      <c r="E49" s="23">
        <f>Totaalblad!C14</f>
        <v>0</v>
      </c>
      <c r="F49" s="52">
        <f t="shared" si="1"/>
        <v>0</v>
      </c>
      <c r="G49" s="21"/>
      <c r="H49" s="21"/>
    </row>
    <row r="50" spans="1:8" s="1" customFormat="1" x14ac:dyDescent="0.35">
      <c r="A50" s="39">
        <v>2</v>
      </c>
      <c r="B50" s="78" t="s">
        <v>81</v>
      </c>
      <c r="C50" s="50">
        <v>1</v>
      </c>
      <c r="D50" s="22"/>
      <c r="E50" s="23">
        <f>Totaalblad!C14</f>
        <v>0</v>
      </c>
      <c r="F50" s="52">
        <f t="shared" si="1"/>
        <v>0</v>
      </c>
      <c r="G50" s="21"/>
      <c r="H50" s="21"/>
    </row>
    <row r="51" spans="1:8" s="1" customFormat="1" x14ac:dyDescent="0.35">
      <c r="A51" s="39">
        <v>1</v>
      </c>
      <c r="B51" s="78" t="s">
        <v>82</v>
      </c>
      <c r="C51" s="50">
        <v>1</v>
      </c>
      <c r="D51" s="22"/>
      <c r="E51" s="23">
        <f>Totaalblad!C14</f>
        <v>0</v>
      </c>
      <c r="F51" s="52">
        <f t="shared" si="1"/>
        <v>0</v>
      </c>
      <c r="G51" s="21"/>
      <c r="H51" s="21"/>
    </row>
    <row r="52" spans="1:8" s="1" customFormat="1" x14ac:dyDescent="0.35">
      <c r="A52" s="39">
        <v>1</v>
      </c>
      <c r="B52" s="78" t="s">
        <v>83</v>
      </c>
      <c r="C52" s="50">
        <v>1</v>
      </c>
      <c r="D52" s="22"/>
      <c r="E52" s="23">
        <f>Totaalblad!C14</f>
        <v>0</v>
      </c>
      <c r="F52" s="52">
        <f t="shared" si="1"/>
        <v>0</v>
      </c>
      <c r="G52" s="21"/>
      <c r="H52" s="21"/>
    </row>
    <row r="53" spans="1:8" s="1" customFormat="1" x14ac:dyDescent="0.35">
      <c r="A53" s="39">
        <v>2</v>
      </c>
      <c r="B53" s="78" t="s">
        <v>84</v>
      </c>
      <c r="C53" s="50">
        <v>1</v>
      </c>
      <c r="D53" s="22"/>
      <c r="E53" s="23">
        <f>Totaalblad!C14</f>
        <v>0</v>
      </c>
      <c r="F53" s="52">
        <f t="shared" si="1"/>
        <v>0</v>
      </c>
      <c r="G53" s="21"/>
      <c r="H53" s="21"/>
    </row>
    <row r="54" spans="1:8" s="1" customFormat="1" x14ac:dyDescent="0.35">
      <c r="A54" s="39">
        <v>1</v>
      </c>
      <c r="B54" s="78" t="s">
        <v>85</v>
      </c>
      <c r="C54" s="50">
        <v>1</v>
      </c>
      <c r="D54" s="22"/>
      <c r="E54" s="23">
        <f>Totaalblad!C14</f>
        <v>0</v>
      </c>
      <c r="F54" s="52">
        <f t="shared" si="1"/>
        <v>0</v>
      </c>
      <c r="G54" s="21"/>
      <c r="H54" s="21"/>
    </row>
    <row r="55" spans="1:8" s="1" customFormat="1" x14ac:dyDescent="0.35">
      <c r="A55" s="39">
        <v>2</v>
      </c>
      <c r="B55" s="78" t="s">
        <v>86</v>
      </c>
      <c r="C55" s="50">
        <v>1</v>
      </c>
      <c r="D55" s="22"/>
      <c r="E55" s="23">
        <f>Totaalblad!C14</f>
        <v>0</v>
      </c>
      <c r="F55" s="52">
        <f t="shared" si="1"/>
        <v>0</v>
      </c>
      <c r="G55" s="21"/>
      <c r="H55" s="21"/>
    </row>
    <row r="56" spans="1:8" s="1" customFormat="1" x14ac:dyDescent="0.35">
      <c r="A56" s="39">
        <v>1</v>
      </c>
      <c r="B56" s="78" t="s">
        <v>87</v>
      </c>
      <c r="C56" s="50">
        <v>1</v>
      </c>
      <c r="D56" s="22"/>
      <c r="E56" s="23">
        <f>Totaalblad!C14</f>
        <v>0</v>
      </c>
      <c r="F56" s="52">
        <f t="shared" si="1"/>
        <v>0</v>
      </c>
      <c r="G56" s="21"/>
      <c r="H56" s="21"/>
    </row>
    <row r="57" spans="1:8" s="1" customFormat="1" x14ac:dyDescent="0.35">
      <c r="A57" s="39">
        <v>2</v>
      </c>
      <c r="B57" s="78" t="s">
        <v>88</v>
      </c>
      <c r="C57" s="50">
        <v>1</v>
      </c>
      <c r="D57" s="22"/>
      <c r="E57" s="23">
        <f>Totaalblad!C14</f>
        <v>0</v>
      </c>
      <c r="F57" s="52">
        <f t="shared" si="1"/>
        <v>0</v>
      </c>
      <c r="G57" s="21"/>
      <c r="H57" s="21"/>
    </row>
    <row r="58" spans="1:8" s="1" customFormat="1" x14ac:dyDescent="0.35">
      <c r="A58" s="39">
        <v>7</v>
      </c>
      <c r="B58" s="78" t="s">
        <v>89</v>
      </c>
      <c r="C58" s="50">
        <v>1</v>
      </c>
      <c r="D58" s="22"/>
      <c r="E58" s="23">
        <f>Totaalblad!C14</f>
        <v>0</v>
      </c>
      <c r="F58" s="52">
        <f t="shared" si="1"/>
        <v>0</v>
      </c>
      <c r="G58" s="21"/>
      <c r="H58" s="21"/>
    </row>
    <row r="59" spans="1:8" s="1" customFormat="1" x14ac:dyDescent="0.35">
      <c r="A59" s="39">
        <v>6</v>
      </c>
      <c r="B59" s="78" t="s">
        <v>90</v>
      </c>
      <c r="C59" s="50">
        <v>1</v>
      </c>
      <c r="D59" s="22"/>
      <c r="E59" s="23">
        <f>Totaalblad!C14</f>
        <v>0</v>
      </c>
      <c r="F59" s="52">
        <f t="shared" si="1"/>
        <v>0</v>
      </c>
      <c r="G59" s="21"/>
      <c r="H59" s="21"/>
    </row>
    <row r="60" spans="1:8" s="1" customFormat="1" x14ac:dyDescent="0.35">
      <c r="A60" s="39">
        <v>4</v>
      </c>
      <c r="B60" s="78" t="s">
        <v>91</v>
      </c>
      <c r="C60" s="50">
        <v>1</v>
      </c>
      <c r="D60" s="22"/>
      <c r="E60" s="23">
        <f>Totaalblad!C14</f>
        <v>0</v>
      </c>
      <c r="F60" s="52">
        <f t="shared" si="1"/>
        <v>0</v>
      </c>
      <c r="G60" s="21"/>
      <c r="H60" s="21"/>
    </row>
    <row r="61" spans="1:8" s="1" customFormat="1" x14ac:dyDescent="0.35">
      <c r="A61" s="39">
        <v>4</v>
      </c>
      <c r="B61" s="78" t="s">
        <v>92</v>
      </c>
      <c r="C61" s="50">
        <v>1</v>
      </c>
      <c r="D61" s="22"/>
      <c r="E61" s="23">
        <f>Totaalblad!C14</f>
        <v>0</v>
      </c>
      <c r="F61" s="52">
        <f t="shared" si="1"/>
        <v>0</v>
      </c>
      <c r="G61" s="21"/>
      <c r="H61" s="21"/>
    </row>
    <row r="62" spans="1:8" s="1" customFormat="1" x14ac:dyDescent="0.35">
      <c r="A62" s="39">
        <v>10</v>
      </c>
      <c r="B62" s="78" t="s">
        <v>93</v>
      </c>
      <c r="C62" s="50">
        <v>1</v>
      </c>
      <c r="D62" s="22"/>
      <c r="E62" s="23">
        <f>Totaalblad!C14</f>
        <v>0</v>
      </c>
      <c r="F62" s="52">
        <f t="shared" si="1"/>
        <v>0</v>
      </c>
      <c r="G62" s="21"/>
      <c r="H62" s="21"/>
    </row>
    <row r="63" spans="1:8" s="1" customFormat="1" x14ac:dyDescent="0.35">
      <c r="A63" s="39">
        <v>22</v>
      </c>
      <c r="B63" s="78" t="s">
        <v>94</v>
      </c>
      <c r="C63" s="50">
        <v>1</v>
      </c>
      <c r="D63" s="22"/>
      <c r="E63" s="23">
        <f>Totaalblad!C14</f>
        <v>0</v>
      </c>
      <c r="F63" s="52">
        <f t="shared" si="1"/>
        <v>0</v>
      </c>
      <c r="G63" s="21"/>
      <c r="H63" s="21"/>
    </row>
    <row r="64" spans="1:8" s="1" customFormat="1" x14ac:dyDescent="0.35">
      <c r="A64" s="39">
        <v>1</v>
      </c>
      <c r="B64" s="78" t="s">
        <v>95</v>
      </c>
      <c r="C64" s="50">
        <v>1</v>
      </c>
      <c r="D64" s="22"/>
      <c r="E64" s="23">
        <f>Totaalblad!C14</f>
        <v>0</v>
      </c>
      <c r="F64" s="52">
        <f t="shared" si="1"/>
        <v>0</v>
      </c>
      <c r="G64" s="21"/>
      <c r="H64" s="21"/>
    </row>
    <row r="65" spans="1:8" s="1" customFormat="1" x14ac:dyDescent="0.35">
      <c r="A65" s="39">
        <v>1</v>
      </c>
      <c r="B65" s="78" t="s">
        <v>96</v>
      </c>
      <c r="C65" s="50">
        <v>1</v>
      </c>
      <c r="D65" s="22"/>
      <c r="E65" s="23">
        <f>Totaalblad!C14</f>
        <v>0</v>
      </c>
      <c r="F65" s="52">
        <f t="shared" si="1"/>
        <v>0</v>
      </c>
      <c r="G65" s="21"/>
      <c r="H65" s="21"/>
    </row>
    <row r="66" spans="1:8" s="1" customFormat="1" x14ac:dyDescent="0.35">
      <c r="A66" s="39">
        <v>1</v>
      </c>
      <c r="B66" s="78" t="s">
        <v>97</v>
      </c>
      <c r="C66" s="50">
        <v>1</v>
      </c>
      <c r="D66" s="22"/>
      <c r="E66" s="23">
        <f>Totaalblad!C14</f>
        <v>0</v>
      </c>
      <c r="F66" s="52">
        <f t="shared" si="1"/>
        <v>0</v>
      </c>
      <c r="G66" s="21"/>
      <c r="H66" s="21"/>
    </row>
    <row r="67" spans="1:8" s="1" customFormat="1" x14ac:dyDescent="0.35">
      <c r="A67" s="39">
        <v>2</v>
      </c>
      <c r="B67" s="78" t="s">
        <v>98</v>
      </c>
      <c r="C67" s="50">
        <v>1</v>
      </c>
      <c r="D67" s="22"/>
      <c r="E67" s="23">
        <f>Totaalblad!C14</f>
        <v>0</v>
      </c>
      <c r="F67" s="52">
        <f t="shared" si="1"/>
        <v>0</v>
      </c>
      <c r="G67" s="21"/>
      <c r="H67" s="21"/>
    </row>
    <row r="68" spans="1:8" s="1" customFormat="1" x14ac:dyDescent="0.35">
      <c r="A68" s="39">
        <v>18</v>
      </c>
      <c r="B68" s="78" t="s">
        <v>99</v>
      </c>
      <c r="C68" s="50">
        <v>1</v>
      </c>
      <c r="D68" s="22"/>
      <c r="E68" s="23">
        <f>Totaalblad!C14</f>
        <v>0</v>
      </c>
      <c r="F68" s="52">
        <f t="shared" si="1"/>
        <v>0</v>
      </c>
      <c r="G68" s="21"/>
      <c r="H68" s="21"/>
    </row>
    <row r="69" spans="1:8" s="1" customFormat="1" x14ac:dyDescent="0.35">
      <c r="A69" s="39">
        <v>6</v>
      </c>
      <c r="B69" s="78" t="s">
        <v>100</v>
      </c>
      <c r="C69" s="50">
        <v>1</v>
      </c>
      <c r="D69" s="22"/>
      <c r="E69" s="23">
        <f>Totaalblad!C14</f>
        <v>0</v>
      </c>
      <c r="F69" s="52">
        <f t="shared" si="1"/>
        <v>0</v>
      </c>
      <c r="G69" s="21"/>
      <c r="H69" s="21"/>
    </row>
    <row r="70" spans="1:8" s="1" customFormat="1" x14ac:dyDescent="0.35">
      <c r="A70" s="39">
        <v>86</v>
      </c>
      <c r="B70" s="78" t="s">
        <v>101</v>
      </c>
      <c r="C70" s="50">
        <v>1</v>
      </c>
      <c r="D70" s="22"/>
      <c r="E70" s="23">
        <f>Totaalblad!C14</f>
        <v>0</v>
      </c>
      <c r="F70" s="52">
        <f t="shared" si="1"/>
        <v>0</v>
      </c>
      <c r="G70" s="21"/>
      <c r="H70" s="21"/>
    </row>
    <row r="71" spans="1:8" s="1" customFormat="1" x14ac:dyDescent="0.35">
      <c r="A71" s="39">
        <v>9</v>
      </c>
      <c r="B71" s="78" t="s">
        <v>102</v>
      </c>
      <c r="C71" s="50">
        <v>1</v>
      </c>
      <c r="D71" s="22"/>
      <c r="E71" s="23">
        <f>Totaalblad!C14</f>
        <v>0</v>
      </c>
      <c r="F71" s="52">
        <f t="shared" si="1"/>
        <v>0</v>
      </c>
      <c r="G71" s="21"/>
      <c r="H71" s="21"/>
    </row>
    <row r="72" spans="1:8" s="1" customFormat="1" x14ac:dyDescent="0.35">
      <c r="A72" s="39">
        <v>90</v>
      </c>
      <c r="B72" s="78" t="s">
        <v>103</v>
      </c>
      <c r="C72" s="50">
        <v>1</v>
      </c>
      <c r="D72" s="22"/>
      <c r="E72" s="23">
        <f>Totaalblad!C14</f>
        <v>0</v>
      </c>
      <c r="F72" s="52">
        <f t="shared" ref="F72:F103" si="2">(D72-(D72*E72))*A72</f>
        <v>0</v>
      </c>
      <c r="G72" s="21"/>
      <c r="H72" s="21"/>
    </row>
    <row r="73" spans="1:8" s="1" customFormat="1" x14ac:dyDescent="0.35">
      <c r="A73" s="39">
        <v>10</v>
      </c>
      <c r="B73" s="78" t="s">
        <v>104</v>
      </c>
      <c r="C73" s="50">
        <v>1</v>
      </c>
      <c r="D73" s="22"/>
      <c r="E73" s="23">
        <f>Totaalblad!C14</f>
        <v>0</v>
      </c>
      <c r="F73" s="52">
        <f t="shared" si="2"/>
        <v>0</v>
      </c>
      <c r="G73" s="21"/>
      <c r="H73" s="21"/>
    </row>
    <row r="74" spans="1:8" s="1" customFormat="1" x14ac:dyDescent="0.35">
      <c r="A74" s="39">
        <v>1</v>
      </c>
      <c r="B74" s="78" t="s">
        <v>105</v>
      </c>
      <c r="C74" s="50">
        <v>1</v>
      </c>
      <c r="D74" s="22"/>
      <c r="E74" s="23">
        <f>Totaalblad!C14</f>
        <v>0</v>
      </c>
      <c r="F74" s="52">
        <f t="shared" si="2"/>
        <v>0</v>
      </c>
      <c r="G74" s="21"/>
      <c r="H74" s="21"/>
    </row>
    <row r="75" spans="1:8" s="1" customFormat="1" x14ac:dyDescent="0.35">
      <c r="A75" s="39">
        <v>7</v>
      </c>
      <c r="B75" s="78" t="s">
        <v>106</v>
      </c>
      <c r="C75" s="50">
        <v>1</v>
      </c>
      <c r="D75" s="22"/>
      <c r="E75" s="23">
        <f>Totaalblad!C14</f>
        <v>0</v>
      </c>
      <c r="F75" s="52">
        <f t="shared" si="2"/>
        <v>0</v>
      </c>
      <c r="G75" s="21"/>
      <c r="H75" s="21"/>
    </row>
    <row r="76" spans="1:8" s="1" customFormat="1" x14ac:dyDescent="0.35">
      <c r="A76" s="39">
        <v>144</v>
      </c>
      <c r="B76" s="78" t="s">
        <v>107</v>
      </c>
      <c r="C76" s="50">
        <v>1</v>
      </c>
      <c r="D76" s="22"/>
      <c r="E76" s="23">
        <f>Totaalblad!C14</f>
        <v>0</v>
      </c>
      <c r="F76" s="52">
        <f t="shared" si="2"/>
        <v>0</v>
      </c>
      <c r="G76" s="21"/>
      <c r="H76" s="21"/>
    </row>
    <row r="77" spans="1:8" s="1" customFormat="1" x14ac:dyDescent="0.35">
      <c r="A77" s="39">
        <v>6</v>
      </c>
      <c r="B77" s="78" t="s">
        <v>108</v>
      </c>
      <c r="C77" s="50">
        <v>1</v>
      </c>
      <c r="D77" s="22"/>
      <c r="E77" s="23">
        <f>Totaalblad!C14</f>
        <v>0</v>
      </c>
      <c r="F77" s="52">
        <f t="shared" si="2"/>
        <v>0</v>
      </c>
      <c r="G77" s="21"/>
      <c r="H77" s="21"/>
    </row>
    <row r="78" spans="1:8" s="1" customFormat="1" x14ac:dyDescent="0.35">
      <c r="A78" s="39">
        <v>18</v>
      </c>
      <c r="B78" s="78" t="s">
        <v>109</v>
      </c>
      <c r="C78" s="50">
        <v>1</v>
      </c>
      <c r="D78" s="22"/>
      <c r="E78" s="23">
        <f>Totaalblad!C14</f>
        <v>0</v>
      </c>
      <c r="F78" s="52">
        <f t="shared" si="2"/>
        <v>0</v>
      </c>
      <c r="G78" s="21"/>
      <c r="H78" s="21"/>
    </row>
    <row r="79" spans="1:8" s="1" customFormat="1" x14ac:dyDescent="0.35">
      <c r="A79" s="39">
        <v>18</v>
      </c>
      <c r="B79" s="78" t="s">
        <v>110</v>
      </c>
      <c r="C79" s="50">
        <v>1</v>
      </c>
      <c r="D79" s="22"/>
      <c r="E79" s="23">
        <f>Totaalblad!C14</f>
        <v>0</v>
      </c>
      <c r="F79" s="52">
        <f t="shared" si="2"/>
        <v>0</v>
      </c>
      <c r="G79" s="21"/>
      <c r="H79" s="21"/>
    </row>
    <row r="80" spans="1:8" s="1" customFormat="1" x14ac:dyDescent="0.35">
      <c r="A80" s="39">
        <v>545</v>
      </c>
      <c r="B80" s="78" t="s">
        <v>111</v>
      </c>
      <c r="C80" s="50">
        <v>1</v>
      </c>
      <c r="D80" s="22"/>
      <c r="E80" s="23">
        <f>Totaalblad!C14</f>
        <v>0</v>
      </c>
      <c r="F80" s="52">
        <f t="shared" si="2"/>
        <v>0</v>
      </c>
      <c r="G80" s="21"/>
      <c r="H80" s="21"/>
    </row>
    <row r="81" spans="1:8" s="1" customFormat="1" x14ac:dyDescent="0.35">
      <c r="A81" s="39">
        <v>281</v>
      </c>
      <c r="B81" s="78" t="s">
        <v>112</v>
      </c>
      <c r="C81" s="50">
        <v>1</v>
      </c>
      <c r="D81" s="22"/>
      <c r="E81" s="23">
        <f>Totaalblad!C14</f>
        <v>0</v>
      </c>
      <c r="F81" s="52">
        <f t="shared" si="2"/>
        <v>0</v>
      </c>
      <c r="G81" s="21"/>
      <c r="H81" s="21"/>
    </row>
    <row r="82" spans="1:8" s="1" customFormat="1" x14ac:dyDescent="0.35">
      <c r="A82" s="39">
        <v>12</v>
      </c>
      <c r="B82" s="78" t="s">
        <v>113</v>
      </c>
      <c r="C82" s="50">
        <v>1</v>
      </c>
      <c r="D82" s="22"/>
      <c r="E82" s="23">
        <f>Totaalblad!C14</f>
        <v>0</v>
      </c>
      <c r="F82" s="52">
        <f t="shared" si="2"/>
        <v>0</v>
      </c>
      <c r="G82" s="21"/>
      <c r="H82" s="21"/>
    </row>
    <row r="83" spans="1:8" s="1" customFormat="1" x14ac:dyDescent="0.35">
      <c r="A83" s="39">
        <v>11</v>
      </c>
      <c r="B83" s="78" t="s">
        <v>114</v>
      </c>
      <c r="C83" s="50">
        <v>1</v>
      </c>
      <c r="D83" s="22"/>
      <c r="E83" s="23">
        <f>Totaalblad!C14</f>
        <v>0</v>
      </c>
      <c r="F83" s="52">
        <f t="shared" si="2"/>
        <v>0</v>
      </c>
      <c r="G83" s="21"/>
      <c r="H83" s="21"/>
    </row>
    <row r="84" spans="1:8" s="1" customFormat="1" x14ac:dyDescent="0.35">
      <c r="A84" s="39">
        <v>250</v>
      </c>
      <c r="B84" s="78" t="s">
        <v>115</v>
      </c>
      <c r="C84" s="50">
        <v>1</v>
      </c>
      <c r="D84" s="22"/>
      <c r="E84" s="23">
        <f>Totaalblad!C14</f>
        <v>0</v>
      </c>
      <c r="F84" s="52">
        <f t="shared" si="2"/>
        <v>0</v>
      </c>
      <c r="G84" s="21"/>
      <c r="H84" s="21"/>
    </row>
    <row r="85" spans="1:8" s="1" customFormat="1" x14ac:dyDescent="0.35">
      <c r="A85" s="39">
        <v>3</v>
      </c>
      <c r="B85" s="78" t="s">
        <v>116</v>
      </c>
      <c r="C85" s="50">
        <v>1</v>
      </c>
      <c r="D85" s="22"/>
      <c r="E85" s="23">
        <f>Totaalblad!C14</f>
        <v>0</v>
      </c>
      <c r="F85" s="52">
        <f t="shared" si="2"/>
        <v>0</v>
      </c>
      <c r="G85" s="21"/>
      <c r="H85" s="21"/>
    </row>
    <row r="86" spans="1:8" s="1" customFormat="1" x14ac:dyDescent="0.35">
      <c r="A86" s="39">
        <v>3</v>
      </c>
      <c r="B86" s="78" t="s">
        <v>117</v>
      </c>
      <c r="C86" s="50">
        <v>1</v>
      </c>
      <c r="D86" s="22"/>
      <c r="E86" s="23">
        <f>Totaalblad!C14</f>
        <v>0</v>
      </c>
      <c r="F86" s="52">
        <f t="shared" si="2"/>
        <v>0</v>
      </c>
      <c r="G86" s="21"/>
      <c r="H86" s="21"/>
    </row>
    <row r="87" spans="1:8" s="1" customFormat="1" x14ac:dyDescent="0.35">
      <c r="A87" s="39">
        <v>89</v>
      </c>
      <c r="B87" s="78" t="s">
        <v>118</v>
      </c>
      <c r="C87" s="50">
        <v>1</v>
      </c>
      <c r="D87" s="22"/>
      <c r="E87" s="23">
        <f>Totaalblad!C14</f>
        <v>0</v>
      </c>
      <c r="F87" s="52">
        <f t="shared" si="2"/>
        <v>0</v>
      </c>
      <c r="G87" s="21"/>
      <c r="H87" s="21"/>
    </row>
    <row r="88" spans="1:8" s="1" customFormat="1" x14ac:dyDescent="0.35">
      <c r="A88" s="39">
        <v>20</v>
      </c>
      <c r="B88" s="78" t="s">
        <v>119</v>
      </c>
      <c r="C88" s="50">
        <v>1</v>
      </c>
      <c r="D88" s="22"/>
      <c r="E88" s="23">
        <f>Totaalblad!C14</f>
        <v>0</v>
      </c>
      <c r="F88" s="52">
        <f t="shared" si="2"/>
        <v>0</v>
      </c>
      <c r="G88" s="21"/>
      <c r="H88" s="21"/>
    </row>
    <row r="89" spans="1:8" s="1" customFormat="1" x14ac:dyDescent="0.35">
      <c r="A89" s="39">
        <v>20</v>
      </c>
      <c r="B89" s="78" t="s">
        <v>120</v>
      </c>
      <c r="C89" s="50">
        <v>1</v>
      </c>
      <c r="D89" s="22"/>
      <c r="E89" s="23">
        <f>Totaalblad!C14</f>
        <v>0</v>
      </c>
      <c r="F89" s="52">
        <f t="shared" si="2"/>
        <v>0</v>
      </c>
      <c r="G89" s="21"/>
      <c r="H89" s="21"/>
    </row>
    <row r="90" spans="1:8" s="1" customFormat="1" x14ac:dyDescent="0.35">
      <c r="A90" s="39">
        <v>4</v>
      </c>
      <c r="B90" s="78" t="s">
        <v>121</v>
      </c>
      <c r="C90" s="50">
        <v>1</v>
      </c>
      <c r="D90" s="22"/>
      <c r="E90" s="23">
        <f>Totaalblad!C14</f>
        <v>0</v>
      </c>
      <c r="F90" s="52">
        <f t="shared" si="2"/>
        <v>0</v>
      </c>
      <c r="G90" s="21"/>
      <c r="H90" s="21"/>
    </row>
    <row r="91" spans="1:8" s="1" customFormat="1" x14ac:dyDescent="0.35">
      <c r="A91" s="39">
        <v>1</v>
      </c>
      <c r="B91" s="78" t="s">
        <v>122</v>
      </c>
      <c r="C91" s="50">
        <v>1</v>
      </c>
      <c r="D91" s="22"/>
      <c r="E91" s="23">
        <f>Totaalblad!C14</f>
        <v>0</v>
      </c>
      <c r="F91" s="52">
        <f t="shared" si="2"/>
        <v>0</v>
      </c>
      <c r="G91" s="21"/>
      <c r="H91" s="21"/>
    </row>
    <row r="92" spans="1:8" s="1" customFormat="1" x14ac:dyDescent="0.35">
      <c r="A92" s="39">
        <v>6</v>
      </c>
      <c r="B92" s="78" t="s">
        <v>123</v>
      </c>
      <c r="C92" s="50">
        <v>1</v>
      </c>
      <c r="D92" s="22"/>
      <c r="E92" s="23">
        <f>Totaalblad!C14</f>
        <v>0</v>
      </c>
      <c r="F92" s="52">
        <f t="shared" si="2"/>
        <v>0</v>
      </c>
      <c r="G92" s="21"/>
      <c r="H92" s="21"/>
    </row>
    <row r="93" spans="1:8" s="1" customFormat="1" x14ac:dyDescent="0.35">
      <c r="A93" s="39">
        <v>10</v>
      </c>
      <c r="B93" s="78" t="s">
        <v>124</v>
      </c>
      <c r="C93" s="50">
        <v>1</v>
      </c>
      <c r="D93" s="22"/>
      <c r="E93" s="23">
        <f>Totaalblad!C14</f>
        <v>0</v>
      </c>
      <c r="F93" s="52">
        <f t="shared" si="2"/>
        <v>0</v>
      </c>
      <c r="G93" s="21"/>
      <c r="H93" s="21"/>
    </row>
    <row r="94" spans="1:8" s="1" customFormat="1" x14ac:dyDescent="0.35">
      <c r="A94" s="39">
        <v>15</v>
      </c>
      <c r="B94" s="78" t="s">
        <v>125</v>
      </c>
      <c r="C94" s="50">
        <v>1</v>
      </c>
      <c r="D94" s="22"/>
      <c r="E94" s="23">
        <f>Totaalblad!C14</f>
        <v>0</v>
      </c>
      <c r="F94" s="52">
        <f t="shared" si="2"/>
        <v>0</v>
      </c>
      <c r="G94" s="21"/>
      <c r="H94" s="21"/>
    </row>
    <row r="95" spans="1:8" s="1" customFormat="1" x14ac:dyDescent="0.35">
      <c r="A95" s="39">
        <v>10</v>
      </c>
      <c r="B95" s="78" t="s">
        <v>126</v>
      </c>
      <c r="C95" s="50">
        <v>1</v>
      </c>
      <c r="D95" s="22"/>
      <c r="E95" s="23">
        <f>Totaalblad!C14</f>
        <v>0</v>
      </c>
      <c r="F95" s="52">
        <f t="shared" si="2"/>
        <v>0</v>
      </c>
      <c r="G95" s="21"/>
      <c r="H95" s="21"/>
    </row>
    <row r="96" spans="1:8" s="1" customFormat="1" x14ac:dyDescent="0.35">
      <c r="A96" s="39">
        <v>36</v>
      </c>
      <c r="B96" s="78" t="s">
        <v>127</v>
      </c>
      <c r="C96" s="50">
        <v>1</v>
      </c>
      <c r="D96" s="22"/>
      <c r="E96" s="23">
        <f>Totaalblad!C14</f>
        <v>0</v>
      </c>
      <c r="F96" s="52">
        <f t="shared" si="2"/>
        <v>0</v>
      </c>
      <c r="G96" s="21"/>
      <c r="H96" s="21"/>
    </row>
    <row r="97" spans="1:8" s="1" customFormat="1" x14ac:dyDescent="0.35">
      <c r="A97" s="39">
        <v>66</v>
      </c>
      <c r="B97" s="78" t="s">
        <v>128</v>
      </c>
      <c r="C97" s="50">
        <v>1</v>
      </c>
      <c r="D97" s="22"/>
      <c r="E97" s="23">
        <f>Totaalblad!C14</f>
        <v>0</v>
      </c>
      <c r="F97" s="52">
        <f t="shared" si="2"/>
        <v>0</v>
      </c>
      <c r="G97" s="21"/>
      <c r="H97" s="21"/>
    </row>
    <row r="98" spans="1:8" s="1" customFormat="1" x14ac:dyDescent="0.35">
      <c r="A98" s="39">
        <v>10</v>
      </c>
      <c r="B98" s="78" t="s">
        <v>129</v>
      </c>
      <c r="C98" s="50">
        <v>1</v>
      </c>
      <c r="D98" s="22"/>
      <c r="E98" s="23">
        <f>Totaalblad!C14</f>
        <v>0</v>
      </c>
      <c r="F98" s="52">
        <f t="shared" si="2"/>
        <v>0</v>
      </c>
      <c r="G98" s="21"/>
      <c r="H98" s="21"/>
    </row>
    <row r="99" spans="1:8" s="1" customFormat="1" x14ac:dyDescent="0.35">
      <c r="A99" s="39">
        <v>1</v>
      </c>
      <c r="B99" s="78" t="s">
        <v>130</v>
      </c>
      <c r="C99" s="50">
        <v>1</v>
      </c>
      <c r="D99" s="22"/>
      <c r="E99" s="23">
        <f>Totaalblad!C14</f>
        <v>0</v>
      </c>
      <c r="F99" s="52">
        <f t="shared" si="2"/>
        <v>0</v>
      </c>
      <c r="G99" s="21"/>
      <c r="H99" s="21"/>
    </row>
    <row r="100" spans="1:8" s="1" customFormat="1" x14ac:dyDescent="0.35">
      <c r="A100" s="39">
        <v>2</v>
      </c>
      <c r="B100" s="78" t="s">
        <v>131</v>
      </c>
      <c r="C100" s="50">
        <v>1</v>
      </c>
      <c r="D100" s="22"/>
      <c r="E100" s="23">
        <f>Totaalblad!C14</f>
        <v>0</v>
      </c>
      <c r="F100" s="52">
        <f t="shared" si="2"/>
        <v>0</v>
      </c>
      <c r="G100" s="21"/>
      <c r="H100" s="21"/>
    </row>
    <row r="101" spans="1:8" s="1" customFormat="1" x14ac:dyDescent="0.35">
      <c r="A101" s="39">
        <v>44</v>
      </c>
      <c r="B101" s="78" t="s">
        <v>132</v>
      </c>
      <c r="C101" s="50">
        <v>1</v>
      </c>
      <c r="D101" s="22"/>
      <c r="E101" s="23">
        <f>Totaalblad!C14</f>
        <v>0</v>
      </c>
      <c r="F101" s="52">
        <f t="shared" si="2"/>
        <v>0</v>
      </c>
      <c r="G101" s="21"/>
      <c r="H101" s="21"/>
    </row>
    <row r="102" spans="1:8" s="1" customFormat="1" x14ac:dyDescent="0.35">
      <c r="A102" s="39">
        <v>7</v>
      </c>
      <c r="B102" s="78" t="s">
        <v>133</v>
      </c>
      <c r="C102" s="50">
        <v>1</v>
      </c>
      <c r="D102" s="22"/>
      <c r="E102" s="23">
        <f>Totaalblad!C14</f>
        <v>0</v>
      </c>
      <c r="F102" s="52">
        <f t="shared" si="2"/>
        <v>0</v>
      </c>
      <c r="G102" s="21"/>
      <c r="H102" s="21"/>
    </row>
    <row r="103" spans="1:8" s="1" customFormat="1" x14ac:dyDescent="0.35">
      <c r="A103" s="39">
        <v>2</v>
      </c>
      <c r="B103" s="78" t="s">
        <v>134</v>
      </c>
      <c r="C103" s="50">
        <v>1</v>
      </c>
      <c r="D103" s="22"/>
      <c r="E103" s="23">
        <f>Totaalblad!C14</f>
        <v>0</v>
      </c>
      <c r="F103" s="52">
        <f t="shared" si="2"/>
        <v>0</v>
      </c>
      <c r="G103" s="21"/>
      <c r="H103" s="21"/>
    </row>
    <row r="104" spans="1:8" s="1" customFormat="1" x14ac:dyDescent="0.35">
      <c r="A104" s="39">
        <v>175</v>
      </c>
      <c r="B104" s="78" t="s">
        <v>135</v>
      </c>
      <c r="C104" s="50">
        <v>1</v>
      </c>
      <c r="D104" s="22"/>
      <c r="E104" s="23">
        <f>Totaalblad!C14</f>
        <v>0</v>
      </c>
      <c r="F104" s="52">
        <f t="shared" ref="F104:F122" si="3">(D104-(D104*E104))*A104</f>
        <v>0</v>
      </c>
      <c r="G104" s="21"/>
      <c r="H104" s="21"/>
    </row>
    <row r="105" spans="1:8" s="1" customFormat="1" x14ac:dyDescent="0.35">
      <c r="A105" s="39">
        <v>80</v>
      </c>
      <c r="B105" s="78" t="s">
        <v>136</v>
      </c>
      <c r="C105" s="50">
        <v>1</v>
      </c>
      <c r="D105" s="22"/>
      <c r="E105" s="23">
        <f>Totaalblad!C14</f>
        <v>0</v>
      </c>
      <c r="F105" s="52">
        <f t="shared" si="3"/>
        <v>0</v>
      </c>
      <c r="G105" s="21"/>
      <c r="H105" s="21"/>
    </row>
    <row r="106" spans="1:8" s="1" customFormat="1" x14ac:dyDescent="0.35">
      <c r="A106" s="39">
        <v>2</v>
      </c>
      <c r="B106" s="78" t="s">
        <v>137</v>
      </c>
      <c r="C106" s="50">
        <v>1</v>
      </c>
      <c r="D106" s="22"/>
      <c r="E106" s="23">
        <f>Totaalblad!C14</f>
        <v>0</v>
      </c>
      <c r="F106" s="52">
        <f t="shared" si="3"/>
        <v>0</v>
      </c>
      <c r="G106" s="21"/>
      <c r="H106" s="21"/>
    </row>
    <row r="107" spans="1:8" s="1" customFormat="1" x14ac:dyDescent="0.35">
      <c r="A107" s="39">
        <v>2</v>
      </c>
      <c r="B107" s="78" t="s">
        <v>138</v>
      </c>
      <c r="C107" s="50">
        <v>1</v>
      </c>
      <c r="D107" s="22"/>
      <c r="E107" s="23">
        <f>Totaalblad!C14</f>
        <v>0</v>
      </c>
      <c r="F107" s="52">
        <f t="shared" si="3"/>
        <v>0</v>
      </c>
      <c r="G107" s="21"/>
      <c r="H107" s="21"/>
    </row>
    <row r="108" spans="1:8" s="1" customFormat="1" x14ac:dyDescent="0.35">
      <c r="A108" s="39">
        <v>2</v>
      </c>
      <c r="B108" s="78" t="s">
        <v>139</v>
      </c>
      <c r="C108" s="50">
        <v>1</v>
      </c>
      <c r="D108" s="22"/>
      <c r="E108" s="23">
        <f>Totaalblad!C14</f>
        <v>0</v>
      </c>
      <c r="F108" s="52">
        <f t="shared" si="3"/>
        <v>0</v>
      </c>
      <c r="G108" s="21"/>
      <c r="H108" s="21"/>
    </row>
    <row r="109" spans="1:8" s="1" customFormat="1" x14ac:dyDescent="0.35">
      <c r="A109" s="39">
        <v>35</v>
      </c>
      <c r="B109" s="78" t="s">
        <v>140</v>
      </c>
      <c r="C109" s="50">
        <v>1</v>
      </c>
      <c r="D109" s="22"/>
      <c r="E109" s="23">
        <f>Totaalblad!C14</f>
        <v>0</v>
      </c>
      <c r="F109" s="52">
        <f t="shared" si="3"/>
        <v>0</v>
      </c>
      <c r="G109" s="21"/>
      <c r="H109" s="21"/>
    </row>
    <row r="110" spans="1:8" s="1" customFormat="1" x14ac:dyDescent="0.35">
      <c r="A110" s="39">
        <v>1</v>
      </c>
      <c r="B110" s="78" t="s">
        <v>141</v>
      </c>
      <c r="C110" s="50">
        <v>1</v>
      </c>
      <c r="D110" s="22"/>
      <c r="E110" s="23">
        <f>Totaalblad!C14</f>
        <v>0</v>
      </c>
      <c r="F110" s="52">
        <f t="shared" si="3"/>
        <v>0</v>
      </c>
      <c r="G110" s="21"/>
      <c r="H110" s="21"/>
    </row>
    <row r="111" spans="1:8" s="1" customFormat="1" x14ac:dyDescent="0.35">
      <c r="A111" s="39">
        <v>1</v>
      </c>
      <c r="B111" s="78" t="s">
        <v>142</v>
      </c>
      <c r="C111" s="50">
        <v>1</v>
      </c>
      <c r="D111" s="22"/>
      <c r="E111" s="23">
        <f>Totaalblad!C14</f>
        <v>0</v>
      </c>
      <c r="F111" s="52">
        <f t="shared" si="3"/>
        <v>0</v>
      </c>
      <c r="G111" s="21"/>
      <c r="H111" s="21"/>
    </row>
    <row r="112" spans="1:8" s="1" customFormat="1" x14ac:dyDescent="0.35">
      <c r="A112" s="39">
        <v>1</v>
      </c>
      <c r="B112" s="78" t="s">
        <v>143</v>
      </c>
      <c r="C112" s="50">
        <v>1</v>
      </c>
      <c r="D112" s="22"/>
      <c r="E112" s="23">
        <f>Totaalblad!C14</f>
        <v>0</v>
      </c>
      <c r="F112" s="52">
        <f t="shared" si="3"/>
        <v>0</v>
      </c>
      <c r="G112" s="21"/>
      <c r="H112" s="21"/>
    </row>
    <row r="113" spans="1:8" s="1" customFormat="1" x14ac:dyDescent="0.35">
      <c r="A113" s="39">
        <v>3</v>
      </c>
      <c r="B113" s="78" t="s">
        <v>144</v>
      </c>
      <c r="C113" s="50">
        <v>1</v>
      </c>
      <c r="D113" s="22"/>
      <c r="E113" s="23">
        <f>Totaalblad!C14</f>
        <v>0</v>
      </c>
      <c r="F113" s="52">
        <f t="shared" si="3"/>
        <v>0</v>
      </c>
      <c r="G113" s="21"/>
      <c r="H113" s="21"/>
    </row>
    <row r="114" spans="1:8" s="1" customFormat="1" x14ac:dyDescent="0.35">
      <c r="A114" s="39">
        <v>1</v>
      </c>
      <c r="B114" s="78" t="s">
        <v>145</v>
      </c>
      <c r="C114" s="50">
        <v>1</v>
      </c>
      <c r="D114" s="22"/>
      <c r="E114" s="23">
        <f>Totaalblad!C14</f>
        <v>0</v>
      </c>
      <c r="F114" s="52">
        <f t="shared" si="3"/>
        <v>0</v>
      </c>
      <c r="G114" s="21"/>
      <c r="H114" s="21"/>
    </row>
    <row r="115" spans="1:8" s="1" customFormat="1" x14ac:dyDescent="0.35">
      <c r="A115" s="39">
        <v>1</v>
      </c>
      <c r="B115" s="78" t="s">
        <v>146</v>
      </c>
      <c r="C115" s="50">
        <v>1</v>
      </c>
      <c r="D115" s="22"/>
      <c r="E115" s="23">
        <f>Totaalblad!C14</f>
        <v>0</v>
      </c>
      <c r="F115" s="52">
        <f t="shared" si="3"/>
        <v>0</v>
      </c>
      <c r="G115" s="21"/>
      <c r="H115" s="21"/>
    </row>
    <row r="116" spans="1:8" s="1" customFormat="1" x14ac:dyDescent="0.35">
      <c r="A116" s="39">
        <v>1</v>
      </c>
      <c r="B116" s="78" t="s">
        <v>147</v>
      </c>
      <c r="C116" s="50">
        <v>1</v>
      </c>
      <c r="D116" s="22"/>
      <c r="E116" s="23">
        <f>Totaalblad!C14</f>
        <v>0</v>
      </c>
      <c r="F116" s="52">
        <f t="shared" si="3"/>
        <v>0</v>
      </c>
      <c r="G116" s="21"/>
      <c r="H116" s="21"/>
    </row>
    <row r="117" spans="1:8" s="1" customFormat="1" x14ac:dyDescent="0.35">
      <c r="A117" s="39">
        <v>1</v>
      </c>
      <c r="B117" s="78" t="s">
        <v>148</v>
      </c>
      <c r="C117" s="50">
        <v>1</v>
      </c>
      <c r="D117" s="22"/>
      <c r="E117" s="23">
        <f>Totaalblad!C14</f>
        <v>0</v>
      </c>
      <c r="F117" s="52">
        <f t="shared" si="3"/>
        <v>0</v>
      </c>
      <c r="G117" s="21"/>
      <c r="H117" s="21"/>
    </row>
    <row r="118" spans="1:8" s="1" customFormat="1" x14ac:dyDescent="0.35">
      <c r="A118" s="39">
        <v>3</v>
      </c>
      <c r="B118" s="78" t="s">
        <v>149</v>
      </c>
      <c r="C118" s="50">
        <v>1</v>
      </c>
      <c r="D118" s="22"/>
      <c r="E118" s="23">
        <f>Totaalblad!C14</f>
        <v>0</v>
      </c>
      <c r="F118" s="52">
        <f t="shared" si="3"/>
        <v>0</v>
      </c>
      <c r="G118" s="21"/>
      <c r="H118" s="21"/>
    </row>
    <row r="119" spans="1:8" s="1" customFormat="1" x14ac:dyDescent="0.35">
      <c r="A119" s="39">
        <v>8</v>
      </c>
      <c r="B119" s="78" t="s">
        <v>150</v>
      </c>
      <c r="C119" s="50">
        <v>1</v>
      </c>
      <c r="D119" s="22"/>
      <c r="E119" s="23">
        <f>Totaalblad!C14</f>
        <v>0</v>
      </c>
      <c r="F119" s="52">
        <f t="shared" si="3"/>
        <v>0</v>
      </c>
      <c r="G119" s="21"/>
      <c r="H119" s="21"/>
    </row>
    <row r="120" spans="1:8" s="1" customFormat="1" ht="43.9" x14ac:dyDescent="0.35">
      <c r="A120" s="39">
        <v>1</v>
      </c>
      <c r="B120" s="78" t="s">
        <v>151</v>
      </c>
      <c r="C120" s="50">
        <v>1</v>
      </c>
      <c r="D120" s="22"/>
      <c r="E120" s="23">
        <f>Totaalblad!C14</f>
        <v>0</v>
      </c>
      <c r="F120" s="52">
        <f t="shared" si="3"/>
        <v>0</v>
      </c>
      <c r="G120" s="21"/>
      <c r="H120" s="21"/>
    </row>
    <row r="121" spans="1:8" s="1" customFormat="1" ht="58.5" x14ac:dyDescent="0.35">
      <c r="A121" s="39">
        <v>1</v>
      </c>
      <c r="B121" s="78" t="s">
        <v>152</v>
      </c>
      <c r="C121" s="50">
        <v>1</v>
      </c>
      <c r="D121" s="22"/>
      <c r="E121" s="23">
        <f>Totaalblad!C14</f>
        <v>0</v>
      </c>
      <c r="F121" s="52">
        <f t="shared" si="3"/>
        <v>0</v>
      </c>
      <c r="G121" s="21"/>
      <c r="H121" s="21"/>
    </row>
    <row r="122" spans="1:8" s="1" customFormat="1" ht="29.25" x14ac:dyDescent="0.35">
      <c r="A122" s="39">
        <v>1</v>
      </c>
      <c r="B122" s="78" t="s">
        <v>153</v>
      </c>
      <c r="C122" s="50">
        <v>1</v>
      </c>
      <c r="D122" s="22"/>
      <c r="E122" s="23">
        <f>Totaalblad!C14</f>
        <v>0</v>
      </c>
      <c r="F122" s="52">
        <f t="shared" si="3"/>
        <v>0</v>
      </c>
      <c r="G122" s="21"/>
      <c r="H122" s="21"/>
    </row>
    <row r="123" spans="1:8" s="1" customFormat="1" x14ac:dyDescent="0.35">
      <c r="A123"/>
      <c r="B123"/>
      <c r="C123" s="40"/>
      <c r="D123" s="6"/>
      <c r="E123" s="6"/>
      <c r="F123" s="7"/>
      <c r="G123" s="8"/>
    </row>
    <row r="124" spans="1:8" s="1" customFormat="1" ht="29.25" x14ac:dyDescent="0.35">
      <c r="A124"/>
      <c r="B124"/>
      <c r="C124" s="41" t="s">
        <v>154</v>
      </c>
      <c r="D124" s="42"/>
      <c r="E124" s="42"/>
      <c r="F124" s="53">
        <f>SUM(F8:F122)</f>
        <v>0</v>
      </c>
    </row>
    <row r="125" spans="1:8" s="1" customFormat="1" x14ac:dyDescent="0.35">
      <c r="A125"/>
      <c r="B125"/>
      <c r="C125" s="40"/>
      <c r="D125" s="6"/>
      <c r="E125" s="6"/>
      <c r="F125" s="7"/>
      <c r="G125" s="8"/>
    </row>
    <row r="126" spans="1:8" s="1" customFormat="1" x14ac:dyDescent="0.35">
      <c r="A126"/>
      <c r="B126"/>
      <c r="C126" s="5" t="s">
        <v>155</v>
      </c>
      <c r="D126" s="6"/>
      <c r="E126" s="6"/>
      <c r="F126" s="7"/>
      <c r="G126" s="8"/>
    </row>
    <row r="127" spans="1:8" s="1" customFormat="1" x14ac:dyDescent="0.35">
      <c r="A127"/>
      <c r="B127"/>
      <c r="C127" s="5"/>
      <c r="D127" s="6"/>
      <c r="E127" s="6"/>
      <c r="F127" s="7"/>
      <c r="G127" s="8"/>
    </row>
    <row r="128" spans="1:8" s="1" customFormat="1" x14ac:dyDescent="0.35">
      <c r="A128"/>
      <c r="B128"/>
      <c r="C128" s="5"/>
      <c r="D128" s="6"/>
      <c r="E128" s="6"/>
      <c r="F128" s="7"/>
      <c r="G128" s="8"/>
    </row>
    <row r="129" spans="1:7" s="1" customFormat="1" x14ac:dyDescent="0.35">
      <c r="A129"/>
      <c r="B129"/>
      <c r="C129" s="5"/>
      <c r="D129" s="6"/>
      <c r="E129" s="6"/>
      <c r="F129" s="7"/>
      <c r="G129" s="8"/>
    </row>
    <row r="130" spans="1:7" s="1" customFormat="1" x14ac:dyDescent="0.35">
      <c r="A130"/>
      <c r="B130"/>
      <c r="C130"/>
      <c r="D130" s="6"/>
      <c r="E130" s="6"/>
      <c r="F130" s="7"/>
      <c r="G130" s="8"/>
    </row>
    <row r="131" spans="1:7" s="1" customFormat="1" x14ac:dyDescent="0.35">
      <c r="A131"/>
      <c r="B131"/>
      <c r="C131" s="5"/>
      <c r="D131" s="6"/>
      <c r="E131" s="6"/>
      <c r="F131" s="7"/>
      <c r="G131" s="8"/>
    </row>
    <row r="132" spans="1:7" s="1" customFormat="1" x14ac:dyDescent="0.35">
      <c r="A132"/>
      <c r="B132"/>
      <c r="C132" s="5"/>
      <c r="D132" s="6"/>
      <c r="E132" s="6"/>
      <c r="F132" s="7"/>
      <c r="G132" s="8"/>
    </row>
    <row r="133" spans="1:7" s="1" customFormat="1" x14ac:dyDescent="0.35">
      <c r="A133"/>
      <c r="B133"/>
      <c r="C133"/>
      <c r="D133" s="9"/>
      <c r="E133" s="9"/>
      <c r="F133" s="10"/>
      <c r="G133" s="11"/>
    </row>
    <row r="134" spans="1:7" s="1" customFormat="1" x14ac:dyDescent="0.35">
      <c r="A134"/>
      <c r="B134"/>
      <c r="C134" s="5"/>
      <c r="D134" s="6"/>
      <c r="E134" s="6"/>
      <c r="F134" s="7"/>
      <c r="G134" s="8"/>
    </row>
    <row r="135" spans="1:7" s="1" customFormat="1" x14ac:dyDescent="0.35">
      <c r="A135"/>
      <c r="B135"/>
      <c r="C135" s="5"/>
      <c r="D135" s="6"/>
      <c r="E135" s="6"/>
      <c r="F135" s="7"/>
      <c r="G135" s="8"/>
    </row>
    <row r="136" spans="1:7" s="1" customFormat="1" x14ac:dyDescent="0.35">
      <c r="A136"/>
      <c r="B136"/>
      <c r="C136" s="5"/>
      <c r="D136" s="6"/>
      <c r="E136" s="6"/>
      <c r="F136" s="7"/>
      <c r="G136" s="8"/>
    </row>
    <row r="137" spans="1:7" s="1" customFormat="1" x14ac:dyDescent="0.35">
      <c r="A137"/>
      <c r="B137"/>
      <c r="C137" s="5"/>
      <c r="D137" s="6"/>
      <c r="E137" s="6"/>
      <c r="F137" s="7"/>
      <c r="G137" s="8"/>
    </row>
    <row r="138" spans="1:7" s="1" customFormat="1" x14ac:dyDescent="0.35">
      <c r="A138"/>
      <c r="B138"/>
      <c r="C138" s="5"/>
      <c r="D138" s="6"/>
      <c r="E138" s="6"/>
      <c r="F138" s="7"/>
      <c r="G138" s="8"/>
    </row>
    <row r="139" spans="1:7" s="1" customFormat="1" x14ac:dyDescent="0.35">
      <c r="A139"/>
      <c r="B139"/>
      <c r="C139" s="5"/>
      <c r="D139" s="6"/>
      <c r="E139" s="6"/>
      <c r="F139" s="7"/>
      <c r="G139" s="8"/>
    </row>
    <row r="140" spans="1:7" s="1" customFormat="1" x14ac:dyDescent="0.35">
      <c r="A140"/>
      <c r="B140"/>
      <c r="C140" s="5"/>
      <c r="D140" s="6"/>
      <c r="E140" s="6"/>
      <c r="F140" s="7"/>
      <c r="G140" s="8"/>
    </row>
    <row r="141" spans="1:7" s="1" customFormat="1" x14ac:dyDescent="0.35">
      <c r="A141"/>
      <c r="B141"/>
      <c r="C141" s="5"/>
      <c r="D141" s="6"/>
      <c r="E141" s="6"/>
      <c r="F141" s="7"/>
      <c r="G141" s="8"/>
    </row>
    <row r="142" spans="1:7" s="1" customFormat="1" x14ac:dyDescent="0.35">
      <c r="A142"/>
      <c r="B142"/>
      <c r="C142" s="5"/>
      <c r="D142" s="6"/>
      <c r="E142" s="6"/>
      <c r="F142" s="7"/>
      <c r="G142" s="8"/>
    </row>
    <row r="143" spans="1:7" s="1" customFormat="1" x14ac:dyDescent="0.35">
      <c r="A143"/>
      <c r="B143"/>
      <c r="C143" s="5"/>
      <c r="D143" s="6"/>
      <c r="E143" s="6"/>
      <c r="F143" s="7"/>
      <c r="G143" s="8"/>
    </row>
    <row r="144" spans="1:7" s="1" customFormat="1" x14ac:dyDescent="0.35">
      <c r="A144"/>
      <c r="B144"/>
      <c r="C144" s="5"/>
      <c r="D144" s="6"/>
      <c r="E144" s="6"/>
      <c r="F144" s="7"/>
      <c r="G144" s="8"/>
    </row>
    <row r="145" spans="1:7" s="1" customFormat="1" x14ac:dyDescent="0.35">
      <c r="A145"/>
      <c r="B145"/>
      <c r="C145" s="5"/>
      <c r="D145" s="6"/>
      <c r="E145" s="6"/>
      <c r="F145" s="7"/>
      <c r="G145" s="8"/>
    </row>
    <row r="146" spans="1:7" s="1" customFormat="1" x14ac:dyDescent="0.35">
      <c r="A146"/>
      <c r="B146"/>
      <c r="C146" s="5"/>
      <c r="D146" s="6"/>
      <c r="E146" s="6"/>
      <c r="F146" s="7"/>
      <c r="G146" s="8"/>
    </row>
    <row r="147" spans="1:7" s="1" customFormat="1" x14ac:dyDescent="0.35">
      <c r="A147"/>
      <c r="B147"/>
      <c r="C147" s="5"/>
      <c r="D147" s="6"/>
      <c r="E147" s="6"/>
      <c r="F147" s="7"/>
      <c r="G147" s="8"/>
    </row>
    <row r="148" spans="1:7" s="1" customFormat="1" x14ac:dyDescent="0.35">
      <c r="A148"/>
      <c r="B148"/>
      <c r="C148" s="5"/>
      <c r="D148" s="6"/>
      <c r="E148" s="6"/>
      <c r="F148" s="7"/>
      <c r="G148" s="8"/>
    </row>
    <row r="149" spans="1:7" s="1" customFormat="1" x14ac:dyDescent="0.35">
      <c r="A149"/>
      <c r="B149"/>
      <c r="C149" s="5"/>
      <c r="D149" s="6"/>
      <c r="E149" s="6"/>
      <c r="F149" s="7"/>
      <c r="G149" s="8"/>
    </row>
    <row r="150" spans="1:7" s="1" customFormat="1" x14ac:dyDescent="0.35">
      <c r="A150"/>
      <c r="B150"/>
      <c r="C150" s="5"/>
      <c r="D150" s="6"/>
      <c r="E150" s="6"/>
      <c r="F150" s="7"/>
      <c r="G150" s="8"/>
    </row>
    <row r="151" spans="1:7" s="1" customFormat="1" x14ac:dyDescent="0.35">
      <c r="A151"/>
      <c r="B151"/>
      <c r="C151" s="5"/>
      <c r="D151" s="6"/>
      <c r="E151" s="6"/>
      <c r="F151" s="7"/>
      <c r="G151" s="8"/>
    </row>
    <row r="152" spans="1:7" s="1" customFormat="1" x14ac:dyDescent="0.35">
      <c r="A152"/>
      <c r="B152"/>
      <c r="C152" s="5"/>
      <c r="D152" s="6"/>
      <c r="E152" s="6"/>
      <c r="F152" s="7"/>
      <c r="G152" s="8"/>
    </row>
    <row r="153" spans="1:7" s="1" customFormat="1" x14ac:dyDescent="0.35">
      <c r="A153"/>
      <c r="B153"/>
      <c r="C153" s="5"/>
      <c r="D153" s="6"/>
      <c r="E153" s="6"/>
      <c r="F153" s="7"/>
      <c r="G153" s="8"/>
    </row>
    <row r="154" spans="1:7" s="1" customFormat="1" x14ac:dyDescent="0.35">
      <c r="A154"/>
      <c r="B154"/>
      <c r="C154" s="5"/>
      <c r="D154" s="6"/>
      <c r="E154" s="6"/>
      <c r="F154" s="7"/>
      <c r="G154" s="8"/>
    </row>
    <row r="155" spans="1:7" s="1" customFormat="1" x14ac:dyDescent="0.35">
      <c r="A155"/>
      <c r="B155"/>
      <c r="C155" s="5"/>
      <c r="D155" s="6"/>
      <c r="E155" s="6"/>
      <c r="F155" s="7"/>
      <c r="G155" s="8"/>
    </row>
    <row r="156" spans="1:7" s="1" customFormat="1" x14ac:dyDescent="0.35">
      <c r="A156"/>
      <c r="B156"/>
      <c r="C156" s="5"/>
      <c r="D156" s="6"/>
      <c r="E156" s="6"/>
      <c r="F156" s="7"/>
      <c r="G156" s="8"/>
    </row>
    <row r="157" spans="1:7" s="1" customFormat="1" x14ac:dyDescent="0.35">
      <c r="A157"/>
      <c r="B157"/>
      <c r="C157" s="5"/>
      <c r="D157" s="6"/>
      <c r="E157" s="6"/>
      <c r="F157" s="7"/>
      <c r="G157" s="8"/>
    </row>
    <row r="158" spans="1:7" s="1" customFormat="1" x14ac:dyDescent="0.35">
      <c r="A158"/>
      <c r="B158"/>
      <c r="C158" s="5"/>
      <c r="D158" s="6"/>
      <c r="E158" s="6"/>
      <c r="F158" s="7"/>
      <c r="G158" s="8"/>
    </row>
    <row r="159" spans="1:7" s="1" customFormat="1" x14ac:dyDescent="0.35">
      <c r="A159"/>
      <c r="B159"/>
      <c r="C159" s="5"/>
      <c r="D159" s="6"/>
      <c r="E159" s="6"/>
      <c r="F159" s="7"/>
      <c r="G159" s="8"/>
    </row>
    <row r="160" spans="1:7" s="1" customFormat="1" x14ac:dyDescent="0.35">
      <c r="A160"/>
      <c r="B160"/>
      <c r="C160" s="5"/>
      <c r="D160" s="6"/>
      <c r="E160" s="6"/>
      <c r="F160" s="7"/>
      <c r="G160" s="8"/>
    </row>
    <row r="161" spans="1:7" s="1" customFormat="1" x14ac:dyDescent="0.35">
      <c r="A161"/>
      <c r="B161"/>
      <c r="C161" s="5"/>
      <c r="D161" s="6"/>
      <c r="E161" s="6"/>
      <c r="F161" s="7"/>
      <c r="G161" s="8"/>
    </row>
    <row r="162" spans="1:7" s="1" customFormat="1" x14ac:dyDescent="0.35">
      <c r="A162"/>
      <c r="B162"/>
      <c r="C162" s="5"/>
      <c r="D162" s="6"/>
      <c r="E162" s="6"/>
      <c r="F162" s="7"/>
      <c r="G162" s="8"/>
    </row>
    <row r="163" spans="1:7" s="1" customFormat="1" x14ac:dyDescent="0.35">
      <c r="A163"/>
      <c r="B163"/>
      <c r="C163" s="5"/>
      <c r="D163" s="6"/>
      <c r="E163" s="6"/>
      <c r="F163" s="7"/>
      <c r="G163" s="8"/>
    </row>
    <row r="164" spans="1:7" s="1" customFormat="1" x14ac:dyDescent="0.35">
      <c r="A164"/>
      <c r="B164"/>
      <c r="C164" s="5"/>
      <c r="D164" s="6"/>
      <c r="E164" s="6"/>
      <c r="F164" s="7"/>
      <c r="G164" s="8"/>
    </row>
    <row r="165" spans="1:7" s="1" customFormat="1" x14ac:dyDescent="0.35">
      <c r="A165"/>
      <c r="B165"/>
      <c r="C165" s="5"/>
      <c r="D165" s="6"/>
      <c r="E165" s="6"/>
      <c r="F165" s="7"/>
      <c r="G165" s="8"/>
    </row>
    <row r="166" spans="1:7" s="1" customFormat="1" x14ac:dyDescent="0.35">
      <c r="A166"/>
      <c r="B166"/>
      <c r="C166" s="5"/>
      <c r="D166" s="6"/>
      <c r="E166" s="6"/>
      <c r="F166" s="7"/>
      <c r="G166" s="8"/>
    </row>
    <row r="167" spans="1:7" s="1" customFormat="1" x14ac:dyDescent="0.35">
      <c r="A167"/>
      <c r="B167"/>
      <c r="C167" s="5"/>
      <c r="D167" s="6"/>
      <c r="E167" s="6"/>
      <c r="F167" s="7"/>
      <c r="G167" s="8"/>
    </row>
    <row r="168" spans="1:7" s="1" customFormat="1" x14ac:dyDescent="0.35">
      <c r="A168"/>
      <c r="B168"/>
      <c r="C168" s="5"/>
      <c r="D168" s="6"/>
      <c r="E168" s="6"/>
      <c r="F168" s="7"/>
      <c r="G168" s="8"/>
    </row>
    <row r="169" spans="1:7" s="1" customFormat="1" x14ac:dyDescent="0.35">
      <c r="A169"/>
      <c r="B169"/>
      <c r="C169" s="5"/>
      <c r="D169" s="6"/>
      <c r="E169" s="6"/>
      <c r="F169" s="7"/>
      <c r="G169" s="8"/>
    </row>
    <row r="170" spans="1:7" s="1" customFormat="1" x14ac:dyDescent="0.35">
      <c r="A170"/>
      <c r="B170"/>
      <c r="C170" s="5"/>
      <c r="D170" s="6"/>
      <c r="E170" s="6"/>
      <c r="F170" s="7"/>
      <c r="G170" s="8"/>
    </row>
    <row r="171" spans="1:7" s="1" customFormat="1" x14ac:dyDescent="0.35">
      <c r="A171"/>
      <c r="B171"/>
      <c r="C171" s="5"/>
      <c r="D171" s="6"/>
      <c r="E171" s="6"/>
      <c r="F171" s="7"/>
      <c r="G171" s="8"/>
    </row>
    <row r="172" spans="1:7" s="1" customFormat="1" x14ac:dyDescent="0.35">
      <c r="A172"/>
      <c r="B172"/>
      <c r="C172" s="5"/>
      <c r="D172" s="6"/>
      <c r="E172" s="6"/>
      <c r="F172" s="7"/>
      <c r="G172" s="8"/>
    </row>
    <row r="173" spans="1:7" s="1" customFormat="1" x14ac:dyDescent="0.35">
      <c r="A173"/>
      <c r="B173"/>
      <c r="C173" s="5"/>
      <c r="D173" s="6"/>
      <c r="E173" s="6"/>
      <c r="F173" s="7"/>
      <c r="G173" s="8"/>
    </row>
    <row r="174" spans="1:7" s="1" customFormat="1" x14ac:dyDescent="0.35">
      <c r="A174"/>
      <c r="B174"/>
      <c r="C174" s="5"/>
      <c r="D174" s="6"/>
      <c r="E174" s="6"/>
      <c r="F174" s="7"/>
      <c r="G174" s="8"/>
    </row>
    <row r="175" spans="1:7" s="1" customFormat="1" x14ac:dyDescent="0.35">
      <c r="A175"/>
      <c r="B175"/>
      <c r="C175" s="5"/>
      <c r="D175" s="6"/>
      <c r="E175" s="6"/>
      <c r="F175" s="7"/>
      <c r="G175" s="8"/>
    </row>
    <row r="176" spans="1:7" s="1" customFormat="1" x14ac:dyDescent="0.35">
      <c r="A176"/>
      <c r="B176"/>
      <c r="C176" s="5"/>
      <c r="D176" s="6"/>
      <c r="E176" s="6"/>
      <c r="F176" s="7"/>
      <c r="G176" s="8"/>
    </row>
    <row r="177" spans="1:7" s="1" customFormat="1" x14ac:dyDescent="0.35">
      <c r="A177"/>
      <c r="B177"/>
      <c r="C177" s="5"/>
      <c r="D177" s="6"/>
      <c r="E177" s="6"/>
      <c r="F177" s="7"/>
      <c r="G177" s="8"/>
    </row>
    <row r="178" spans="1:7" s="1" customFormat="1" x14ac:dyDescent="0.35">
      <c r="A178"/>
      <c r="B178"/>
      <c r="C178" s="5"/>
      <c r="D178" s="6"/>
      <c r="E178" s="6"/>
      <c r="F178" s="7"/>
      <c r="G178" s="8"/>
    </row>
    <row r="179" spans="1:7" s="1" customFormat="1" x14ac:dyDescent="0.35">
      <c r="A179"/>
      <c r="B179"/>
      <c r="C179" s="5"/>
      <c r="D179" s="6"/>
      <c r="E179" s="6"/>
      <c r="F179" s="7"/>
      <c r="G179" s="8"/>
    </row>
    <row r="180" spans="1:7" s="1" customFormat="1" x14ac:dyDescent="0.35">
      <c r="A180"/>
      <c r="B180"/>
      <c r="C180" s="5"/>
      <c r="D180" s="6"/>
      <c r="E180" s="6"/>
      <c r="F180" s="7"/>
      <c r="G180" s="8"/>
    </row>
    <row r="181" spans="1:7" s="1" customFormat="1" x14ac:dyDescent="0.35">
      <c r="A181"/>
      <c r="B181"/>
      <c r="C181" s="5"/>
      <c r="D181" s="6"/>
      <c r="E181" s="6"/>
      <c r="F181" s="7"/>
      <c r="G181" s="8"/>
    </row>
    <row r="182" spans="1:7" s="1" customFormat="1" x14ac:dyDescent="0.35">
      <c r="A182"/>
      <c r="B182"/>
      <c r="C182" s="5"/>
      <c r="D182" s="6"/>
      <c r="E182" s="6"/>
      <c r="F182" s="7"/>
      <c r="G182" s="8"/>
    </row>
    <row r="183" spans="1:7" s="1" customFormat="1" x14ac:dyDescent="0.35">
      <c r="A183"/>
      <c r="B183"/>
      <c r="C183" s="5"/>
      <c r="D183" s="6"/>
      <c r="E183" s="6"/>
      <c r="F183" s="7"/>
      <c r="G183" s="8"/>
    </row>
    <row r="184" spans="1:7" s="1" customFormat="1" x14ac:dyDescent="0.35">
      <c r="A184"/>
      <c r="B184"/>
      <c r="C184" s="5"/>
      <c r="D184" s="6"/>
      <c r="E184" s="6"/>
      <c r="F184" s="7"/>
      <c r="G184" s="8"/>
    </row>
    <row r="185" spans="1:7" s="1" customFormat="1" x14ac:dyDescent="0.35">
      <c r="A185"/>
      <c r="B185"/>
      <c r="C185" s="5"/>
      <c r="D185" s="6"/>
      <c r="E185" s="6"/>
      <c r="F185" s="7"/>
      <c r="G185" s="8"/>
    </row>
    <row r="186" spans="1:7" s="1" customFormat="1" x14ac:dyDescent="0.35">
      <c r="A186"/>
      <c r="B186"/>
      <c r="C186" s="5"/>
      <c r="D186" s="6"/>
      <c r="E186" s="6"/>
      <c r="F186" s="7"/>
      <c r="G186" s="8"/>
    </row>
    <row r="187" spans="1:7" s="1" customFormat="1" x14ac:dyDescent="0.35">
      <c r="A187"/>
      <c r="B187"/>
      <c r="C187" s="5"/>
      <c r="D187" s="6"/>
      <c r="E187" s="6"/>
      <c r="F187" s="7"/>
      <c r="G187" s="8"/>
    </row>
    <row r="188" spans="1:7" s="1" customFormat="1" x14ac:dyDescent="0.35">
      <c r="A188"/>
      <c r="B188"/>
      <c r="C188" s="5"/>
      <c r="D188" s="6"/>
      <c r="E188" s="6"/>
      <c r="F188" s="7"/>
      <c r="G188" s="8"/>
    </row>
    <row r="189" spans="1:7" s="1" customFormat="1" x14ac:dyDescent="0.35">
      <c r="A189"/>
      <c r="B189"/>
      <c r="C189" s="5"/>
      <c r="D189" s="6"/>
      <c r="E189" s="6"/>
      <c r="F189" s="7"/>
      <c r="G189" s="8"/>
    </row>
    <row r="190" spans="1:7" s="1" customFormat="1" x14ac:dyDescent="0.35">
      <c r="A190"/>
      <c r="B190"/>
      <c r="C190" s="5"/>
      <c r="D190" s="6"/>
      <c r="E190" s="6"/>
      <c r="F190" s="7"/>
      <c r="G190" s="8"/>
    </row>
    <row r="191" spans="1:7" s="1" customFormat="1" x14ac:dyDescent="0.35">
      <c r="A191"/>
      <c r="B191"/>
      <c r="C191" s="5"/>
      <c r="D191" s="6"/>
      <c r="E191" s="6"/>
      <c r="F191" s="7"/>
      <c r="G191" s="8"/>
    </row>
    <row r="192" spans="1:7" s="1" customFormat="1" x14ac:dyDescent="0.35">
      <c r="A192"/>
      <c r="B192"/>
      <c r="C192" s="5"/>
      <c r="D192" s="6"/>
      <c r="E192" s="6"/>
      <c r="F192" s="7"/>
      <c r="G192" s="8"/>
    </row>
    <row r="193" spans="1:7" s="1" customFormat="1" x14ac:dyDescent="0.35">
      <c r="A193"/>
      <c r="B193"/>
      <c r="C193" s="5"/>
      <c r="D193" s="6"/>
      <c r="E193" s="6"/>
      <c r="F193" s="7"/>
      <c r="G193" s="8"/>
    </row>
    <row r="194" spans="1:7" s="1" customFormat="1" x14ac:dyDescent="0.35">
      <c r="A194"/>
      <c r="B194"/>
      <c r="C194" s="5"/>
      <c r="D194" s="6"/>
      <c r="E194" s="6"/>
      <c r="F194" s="7"/>
      <c r="G194" s="8"/>
    </row>
    <row r="195" spans="1:7" s="1" customFormat="1" x14ac:dyDescent="0.35">
      <c r="A195"/>
      <c r="B195"/>
      <c r="C195" s="5"/>
      <c r="D195" s="6"/>
      <c r="E195" s="6"/>
      <c r="F195" s="7"/>
      <c r="G195" s="8"/>
    </row>
    <row r="196" spans="1:7" s="1" customFormat="1" x14ac:dyDescent="0.35">
      <c r="A196"/>
      <c r="B196"/>
      <c r="C196" s="5"/>
      <c r="D196" s="6"/>
      <c r="E196" s="6"/>
      <c r="F196" s="7"/>
      <c r="G196" s="8"/>
    </row>
    <row r="197" spans="1:7" s="1" customFormat="1" x14ac:dyDescent="0.35">
      <c r="A197"/>
      <c r="B197"/>
      <c r="C197" s="5"/>
      <c r="D197" s="6"/>
      <c r="E197" s="6"/>
      <c r="F197" s="7"/>
      <c r="G197" s="8"/>
    </row>
    <row r="198" spans="1:7" s="1" customFormat="1" x14ac:dyDescent="0.35">
      <c r="A198"/>
      <c r="B198"/>
      <c r="C198" s="5"/>
      <c r="D198" s="6"/>
      <c r="E198" s="6"/>
      <c r="F198" s="7"/>
      <c r="G198" s="8"/>
    </row>
    <row r="199" spans="1:7" s="1" customFormat="1" x14ac:dyDescent="0.35">
      <c r="A199"/>
      <c r="B199"/>
      <c r="C199" s="5"/>
      <c r="D199" s="6"/>
      <c r="E199" s="6"/>
      <c r="F199" s="7"/>
      <c r="G199" s="8"/>
    </row>
    <row r="200" spans="1:7" s="1" customFormat="1" x14ac:dyDescent="0.35">
      <c r="A200"/>
      <c r="B200"/>
      <c r="C200" s="5"/>
      <c r="D200" s="6"/>
      <c r="E200" s="6"/>
      <c r="F200" s="7"/>
      <c r="G200" s="8"/>
    </row>
    <row r="201" spans="1:7" s="1" customFormat="1" x14ac:dyDescent="0.35">
      <c r="A201"/>
      <c r="B201"/>
      <c r="C201" s="5"/>
      <c r="D201" s="6"/>
      <c r="E201" s="6"/>
      <c r="F201" s="7"/>
      <c r="G201" s="8"/>
    </row>
    <row r="202" spans="1:7" s="1" customFormat="1" x14ac:dyDescent="0.35">
      <c r="A202"/>
      <c r="B202"/>
      <c r="C202" s="5"/>
      <c r="D202" s="6"/>
      <c r="E202" s="6"/>
      <c r="F202" s="7"/>
      <c r="G202" s="8"/>
    </row>
    <row r="203" spans="1:7" s="1" customFormat="1" x14ac:dyDescent="0.35">
      <c r="A203"/>
      <c r="B203"/>
      <c r="C203" s="5"/>
      <c r="D203" s="6"/>
      <c r="E203" s="6"/>
      <c r="F203" s="7"/>
      <c r="G203" s="8"/>
    </row>
    <row r="204" spans="1:7" s="1" customFormat="1" x14ac:dyDescent="0.35">
      <c r="A204"/>
      <c r="B204"/>
      <c r="C204" s="5"/>
      <c r="D204" s="6"/>
      <c r="E204" s="6"/>
      <c r="F204" s="7"/>
      <c r="G204" s="8"/>
    </row>
    <row r="205" spans="1:7" s="1" customFormat="1" x14ac:dyDescent="0.35">
      <c r="A205"/>
      <c r="B205"/>
      <c r="C205" s="5"/>
      <c r="D205" s="6"/>
      <c r="E205" s="6"/>
      <c r="F205" s="7"/>
      <c r="G205" s="8"/>
    </row>
    <row r="206" spans="1:7" s="1" customFormat="1" x14ac:dyDescent="0.35">
      <c r="A206"/>
      <c r="B206"/>
      <c r="C206" s="5"/>
      <c r="D206" s="6"/>
      <c r="E206" s="6"/>
      <c r="F206" s="7"/>
      <c r="G206" s="8"/>
    </row>
    <row r="207" spans="1:7" s="1" customFormat="1" x14ac:dyDescent="0.35">
      <c r="A207"/>
      <c r="B207"/>
      <c r="C207" s="5"/>
      <c r="D207" s="6"/>
      <c r="E207" s="6"/>
      <c r="F207" s="7"/>
      <c r="G207" s="8"/>
    </row>
    <row r="208" spans="1:7" s="1" customFormat="1" x14ac:dyDescent="0.35">
      <c r="A208"/>
      <c r="B208"/>
      <c r="C208" s="5"/>
      <c r="D208" s="6"/>
      <c r="E208" s="6"/>
      <c r="F208" s="7"/>
      <c r="G208" s="8"/>
    </row>
    <row r="209" spans="1:7" s="1" customFormat="1" x14ac:dyDescent="0.35">
      <c r="A209"/>
      <c r="B209"/>
      <c r="C209" s="5"/>
      <c r="D209" s="6"/>
      <c r="E209" s="6"/>
      <c r="F209" s="7"/>
      <c r="G209" s="8"/>
    </row>
    <row r="210" spans="1:7" s="1" customFormat="1" x14ac:dyDescent="0.35">
      <c r="A210"/>
      <c r="B210"/>
      <c r="C210" s="5"/>
      <c r="D210" s="6"/>
      <c r="E210" s="6"/>
      <c r="F210" s="7"/>
      <c r="G210" s="8"/>
    </row>
    <row r="211" spans="1:7" s="1" customFormat="1" x14ac:dyDescent="0.35">
      <c r="A211"/>
      <c r="B211"/>
      <c r="C211" s="5"/>
      <c r="D211" s="6"/>
      <c r="E211" s="6"/>
      <c r="F211" s="7"/>
      <c r="G211" s="8"/>
    </row>
    <row r="212" spans="1:7" s="1" customFormat="1" x14ac:dyDescent="0.35">
      <c r="A212"/>
      <c r="B212"/>
      <c r="C212" s="5"/>
      <c r="D212" s="6"/>
      <c r="E212" s="6"/>
      <c r="F212" s="7"/>
      <c r="G212" s="8"/>
    </row>
    <row r="213" spans="1:7" s="1" customFormat="1" x14ac:dyDescent="0.35">
      <c r="A213"/>
      <c r="B213"/>
      <c r="C213" s="5"/>
      <c r="D213" s="6"/>
      <c r="E213" s="6"/>
      <c r="F213" s="7"/>
      <c r="G213" s="8"/>
    </row>
    <row r="214" spans="1:7" s="1" customFormat="1" x14ac:dyDescent="0.35">
      <c r="A214"/>
      <c r="B214"/>
      <c r="C214" s="5"/>
      <c r="D214" s="6"/>
      <c r="E214" s="6"/>
      <c r="F214" s="7"/>
      <c r="G214" s="8"/>
    </row>
    <row r="215" spans="1:7" s="1" customFormat="1" x14ac:dyDescent="0.35">
      <c r="A215"/>
      <c r="B215"/>
      <c r="C215" s="5"/>
      <c r="D215" s="6"/>
      <c r="E215" s="6"/>
      <c r="F215" s="7"/>
      <c r="G215" s="8"/>
    </row>
    <row r="216" spans="1:7" s="1" customFormat="1" x14ac:dyDescent="0.35">
      <c r="A216"/>
      <c r="B216"/>
      <c r="C216" s="5"/>
      <c r="D216" s="6"/>
      <c r="E216" s="6"/>
      <c r="F216" s="7"/>
      <c r="G216" s="8"/>
    </row>
    <row r="217" spans="1:7" s="1" customFormat="1" x14ac:dyDescent="0.35">
      <c r="A217"/>
      <c r="B217"/>
      <c r="C217" s="5"/>
      <c r="D217" s="6"/>
      <c r="E217" s="6"/>
      <c r="F217" s="7"/>
      <c r="G217" s="8"/>
    </row>
    <row r="218" spans="1:7" s="1" customFormat="1" x14ac:dyDescent="0.35">
      <c r="A218"/>
      <c r="B218"/>
      <c r="C218" s="5"/>
      <c r="D218" s="6"/>
      <c r="E218" s="6"/>
      <c r="F218" s="7"/>
      <c r="G218" s="8"/>
    </row>
    <row r="219" spans="1:7" s="1" customFormat="1" x14ac:dyDescent="0.35">
      <c r="A219"/>
      <c r="B219"/>
      <c r="C219" s="5"/>
      <c r="D219" s="6"/>
      <c r="E219" s="6"/>
      <c r="F219" s="7"/>
      <c r="G219" s="8"/>
    </row>
    <row r="220" spans="1:7" s="1" customFormat="1" x14ac:dyDescent="0.35">
      <c r="A220"/>
      <c r="B220"/>
      <c r="C220" s="5"/>
      <c r="D220" s="6"/>
      <c r="E220" s="6"/>
      <c r="F220" s="7"/>
      <c r="G220" s="8"/>
    </row>
    <row r="221" spans="1:7" s="1" customFormat="1" x14ac:dyDescent="0.35">
      <c r="A221"/>
      <c r="B221"/>
      <c r="C221" s="5"/>
      <c r="D221" s="6"/>
      <c r="E221" s="6"/>
      <c r="F221" s="7"/>
      <c r="G221" s="8"/>
    </row>
    <row r="222" spans="1:7" s="1" customFormat="1" x14ac:dyDescent="0.35">
      <c r="A222"/>
      <c r="B222"/>
      <c r="C222" s="5"/>
      <c r="D222" s="6"/>
      <c r="E222" s="6"/>
      <c r="F222" s="7"/>
      <c r="G222" s="8"/>
    </row>
    <row r="223" spans="1:7" s="1" customFormat="1" x14ac:dyDescent="0.35">
      <c r="A223"/>
      <c r="B223"/>
      <c r="C223" s="5"/>
      <c r="D223" s="6"/>
      <c r="E223" s="6"/>
      <c r="F223" s="7"/>
      <c r="G223" s="8"/>
    </row>
    <row r="224" spans="1:7" s="1" customFormat="1" x14ac:dyDescent="0.35">
      <c r="A224"/>
      <c r="B224"/>
      <c r="C224" s="5"/>
      <c r="D224" s="6"/>
      <c r="E224" s="6"/>
      <c r="F224" s="7"/>
      <c r="G224" s="8"/>
    </row>
    <row r="225" spans="1:7" s="1" customFormat="1" x14ac:dyDescent="0.35">
      <c r="A225"/>
      <c r="B225"/>
      <c r="C225" s="5"/>
      <c r="D225" s="6"/>
      <c r="E225" s="6"/>
      <c r="F225" s="7"/>
      <c r="G225" s="8"/>
    </row>
    <row r="226" spans="1:7" s="1" customFormat="1" x14ac:dyDescent="0.35">
      <c r="A226"/>
      <c r="B226"/>
      <c r="C226" s="5"/>
      <c r="D226" s="6"/>
      <c r="E226" s="6"/>
      <c r="F226" s="7"/>
      <c r="G226" s="8"/>
    </row>
    <row r="227" spans="1:7" s="1" customFormat="1" x14ac:dyDescent="0.35">
      <c r="A227"/>
      <c r="B227"/>
      <c r="C227" s="5"/>
      <c r="D227" s="6"/>
      <c r="E227" s="6"/>
      <c r="F227" s="7"/>
      <c r="G227" s="8"/>
    </row>
    <row r="228" spans="1:7" s="1" customFormat="1" x14ac:dyDescent="0.35">
      <c r="A228"/>
      <c r="B228"/>
      <c r="C228" s="5"/>
      <c r="D228" s="6"/>
      <c r="E228" s="6"/>
      <c r="F228" s="7"/>
      <c r="G228" s="8"/>
    </row>
    <row r="229" spans="1:7" s="1" customFormat="1" x14ac:dyDescent="0.35">
      <c r="A229"/>
      <c r="B229"/>
      <c r="C229" s="5"/>
      <c r="D229" s="6"/>
      <c r="E229" s="6"/>
      <c r="F229" s="7"/>
      <c r="G229" s="8"/>
    </row>
    <row r="230" spans="1:7" s="1" customFormat="1" x14ac:dyDescent="0.35">
      <c r="A230"/>
      <c r="B230"/>
      <c r="C230" s="5"/>
      <c r="D230" s="6"/>
      <c r="E230" s="6"/>
      <c r="F230" s="7"/>
      <c r="G230" s="8"/>
    </row>
    <row r="231" spans="1:7" s="1" customFormat="1" x14ac:dyDescent="0.35">
      <c r="A231"/>
      <c r="B231"/>
      <c r="C231" s="5"/>
      <c r="D231" s="6"/>
      <c r="E231" s="6"/>
      <c r="F231" s="7"/>
      <c r="G231" s="8"/>
    </row>
    <row r="232" spans="1:7" s="1" customFormat="1" x14ac:dyDescent="0.35">
      <c r="A232"/>
      <c r="B232"/>
      <c r="C232" s="5"/>
      <c r="D232" s="6"/>
      <c r="E232" s="6"/>
      <c r="F232" s="7"/>
      <c r="G232" s="8"/>
    </row>
    <row r="233" spans="1:7" s="1" customFormat="1" x14ac:dyDescent="0.35">
      <c r="A233"/>
      <c r="B233"/>
      <c r="C233" s="5"/>
      <c r="D233" s="6"/>
      <c r="E233" s="6"/>
      <c r="F233" s="7"/>
      <c r="G233" s="8"/>
    </row>
    <row r="234" spans="1:7" s="1" customFormat="1" x14ac:dyDescent="0.35">
      <c r="A234"/>
      <c r="B234"/>
      <c r="C234" s="5"/>
      <c r="D234" s="6"/>
      <c r="E234" s="6"/>
      <c r="F234" s="7"/>
      <c r="G234" s="8"/>
    </row>
    <row r="235" spans="1:7" s="1" customFormat="1" x14ac:dyDescent="0.35">
      <c r="A235"/>
      <c r="B235"/>
      <c r="C235" s="5"/>
      <c r="D235" s="6"/>
      <c r="E235" s="6"/>
      <c r="F235" s="7"/>
      <c r="G235" s="8"/>
    </row>
    <row r="236" spans="1:7" s="1" customFormat="1" x14ac:dyDescent="0.35">
      <c r="A236"/>
      <c r="B236"/>
      <c r="C236" s="5"/>
      <c r="D236" s="6"/>
      <c r="E236" s="6"/>
      <c r="F236" s="7"/>
      <c r="G236" s="8"/>
    </row>
    <row r="237" spans="1:7" s="1" customFormat="1" x14ac:dyDescent="0.35">
      <c r="A237"/>
      <c r="B237"/>
      <c r="C237" s="5"/>
      <c r="D237" s="6"/>
      <c r="E237" s="6"/>
      <c r="F237" s="7"/>
      <c r="G237" s="8"/>
    </row>
    <row r="238" spans="1:7" s="1" customFormat="1" x14ac:dyDescent="0.35">
      <c r="A238"/>
      <c r="B238"/>
      <c r="C238" s="5"/>
      <c r="D238" s="6"/>
      <c r="E238" s="6"/>
      <c r="F238" s="7"/>
      <c r="G238" s="8"/>
    </row>
    <row r="239" spans="1:7" s="1" customFormat="1" x14ac:dyDescent="0.35">
      <c r="A239"/>
      <c r="B239"/>
      <c r="C239" s="5"/>
      <c r="D239" s="6"/>
      <c r="E239" s="6"/>
      <c r="F239" s="7"/>
      <c r="G239" s="8"/>
    </row>
    <row r="240" spans="1:7" s="1" customFormat="1" x14ac:dyDescent="0.35">
      <c r="A240"/>
      <c r="B240"/>
      <c r="C240" s="5"/>
      <c r="D240" s="6"/>
      <c r="E240" s="6"/>
      <c r="F240" s="7"/>
      <c r="G240" s="8"/>
    </row>
    <row r="241" spans="1:10" s="1" customFormat="1" x14ac:dyDescent="0.35">
      <c r="A241"/>
      <c r="B241"/>
      <c r="C241" s="5"/>
      <c r="D241" s="6"/>
      <c r="E241" s="6"/>
      <c r="F241" s="7"/>
      <c r="G241" s="8"/>
      <c r="J241"/>
    </row>
  </sheetData>
  <sheetProtection sheet="1" objects="1" scenarios="1"/>
  <protectedRanges>
    <protectedRange sqref="D8:D122" name="Bereik1"/>
    <protectedRange sqref="G8:H122" name="Bereik2"/>
  </protectedRanges>
  <mergeCells count="3">
    <mergeCell ref="B5:H5"/>
    <mergeCell ref="B3:H3"/>
    <mergeCell ref="B1:H1"/>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D5CB89-9EF1-4F48-BCEC-81C68C2E5D8C}">
  <dimension ref="A1:AM27"/>
  <sheetViews>
    <sheetView topLeftCell="A12" zoomScale="130" zoomScaleNormal="130" workbookViewId="0">
      <selection activeCell="E22" sqref="E22"/>
    </sheetView>
  </sheetViews>
  <sheetFormatPr defaultColWidth="8.59765625" defaultRowHeight="14.65" x14ac:dyDescent="0.35"/>
  <cols>
    <col min="1" max="1" width="30.69921875" bestFit="1" customWidth="1"/>
    <col min="2" max="2" width="38.09765625" style="5" customWidth="1"/>
    <col min="3" max="3" width="21.5" style="6" customWidth="1"/>
    <col min="4" max="4" width="34.3984375" style="7" customWidth="1"/>
    <col min="5" max="5" width="27.3984375" style="8" customWidth="1"/>
    <col min="6" max="6" width="16" customWidth="1"/>
  </cols>
  <sheetData>
    <row r="1" spans="1:39" ht="25.15" x14ac:dyDescent="0.35">
      <c r="A1" s="151" t="s">
        <v>156</v>
      </c>
      <c r="B1" s="152"/>
      <c r="C1" s="152"/>
      <c r="D1" s="152"/>
      <c r="E1" s="153"/>
    </row>
    <row r="2" spans="1:39" ht="20.25" customHeight="1" x14ac:dyDescent="0.35">
      <c r="A2" s="43" t="s">
        <v>157</v>
      </c>
      <c r="B2" s="154" t="s">
        <v>1</v>
      </c>
      <c r="C2" s="155"/>
      <c r="D2" s="155"/>
      <c r="E2" s="156"/>
    </row>
    <row r="3" spans="1:39" ht="18" customHeight="1" x14ac:dyDescent="0.35">
      <c r="A3" s="162"/>
      <c r="B3" s="162"/>
      <c r="C3" s="162"/>
      <c r="D3" s="162"/>
      <c r="E3" s="163"/>
    </row>
    <row r="4" spans="1:39" ht="68.25" customHeight="1" thickBot="1" x14ac:dyDescent="0.4">
      <c r="A4" s="47" t="s">
        <v>28</v>
      </c>
      <c r="B4" s="159" t="s">
        <v>158</v>
      </c>
      <c r="C4" s="160"/>
      <c r="D4" s="160"/>
      <c r="E4" s="161"/>
    </row>
    <row r="5" spans="1:39" ht="20.25" thickBot="1" x14ac:dyDescent="0.4">
      <c r="A5" s="47"/>
      <c r="B5" s="49"/>
      <c r="C5" s="45"/>
      <c r="D5" s="45"/>
      <c r="E5" s="46"/>
    </row>
    <row r="6" spans="1:39" ht="46.5" customHeight="1" thickBot="1" x14ac:dyDescent="0.4">
      <c r="A6" s="44" t="s">
        <v>159</v>
      </c>
      <c r="B6" s="157" t="s">
        <v>160</v>
      </c>
      <c r="C6" s="157"/>
      <c r="D6" s="157"/>
      <c r="E6" s="158"/>
    </row>
    <row r="7" spans="1:39" ht="19.899999999999999" x14ac:dyDescent="0.35">
      <c r="A7" s="147"/>
      <c r="B7" s="147"/>
      <c r="C7" s="147"/>
      <c r="D7" s="147"/>
      <c r="E7" s="147"/>
    </row>
    <row r="8" spans="1:39" s="4" customFormat="1" ht="50.1" customHeight="1" x14ac:dyDescent="0.35">
      <c r="A8" s="54" t="s">
        <v>161</v>
      </c>
      <c r="B8" s="55" t="s">
        <v>32</v>
      </c>
      <c r="C8" s="56" t="s">
        <v>162</v>
      </c>
      <c r="D8" s="57" t="s">
        <v>163</v>
      </c>
      <c r="E8" s="58" t="s">
        <v>164</v>
      </c>
      <c r="F8" s="20"/>
      <c r="G8" s="20"/>
      <c r="H8" s="20"/>
      <c r="I8" s="20"/>
      <c r="J8" s="20"/>
      <c r="K8" s="20"/>
      <c r="L8" s="20"/>
      <c r="M8" s="20"/>
      <c r="N8" s="20"/>
      <c r="O8" s="20"/>
      <c r="P8" s="20"/>
      <c r="Q8" s="20"/>
      <c r="R8" s="20"/>
      <c r="S8" s="20"/>
      <c r="T8" s="20"/>
      <c r="U8" s="20"/>
      <c r="V8" s="20"/>
      <c r="W8" s="20"/>
      <c r="X8" s="20"/>
      <c r="Y8" s="20"/>
      <c r="Z8" s="20"/>
      <c r="AA8" s="20"/>
      <c r="AB8" s="20"/>
      <c r="AC8" s="20"/>
      <c r="AD8" s="20"/>
      <c r="AE8" s="20"/>
      <c r="AF8" s="20"/>
      <c r="AG8" s="20"/>
      <c r="AH8" s="20"/>
      <c r="AI8" s="20"/>
      <c r="AJ8" s="20"/>
      <c r="AK8" s="20"/>
      <c r="AL8" s="20"/>
      <c r="AM8" s="20"/>
    </row>
    <row r="9" spans="1:39" ht="18" customHeight="1" x14ac:dyDescent="0.35">
      <c r="A9" s="35"/>
      <c r="B9" s="2"/>
      <c r="C9" s="67"/>
      <c r="D9" s="68"/>
      <c r="E9" s="36"/>
    </row>
    <row r="10" spans="1:39" ht="29.25" x14ac:dyDescent="0.35">
      <c r="A10" s="80" t="s">
        <v>165</v>
      </c>
      <c r="B10" s="81" t="s">
        <v>166</v>
      </c>
      <c r="C10" s="84" t="s">
        <v>167</v>
      </c>
      <c r="D10" s="83"/>
      <c r="E10" s="85"/>
    </row>
    <row r="11" spans="1:39" x14ac:dyDescent="0.35">
      <c r="A11" s="79">
        <v>100</v>
      </c>
      <c r="B11" s="19" t="s">
        <v>168</v>
      </c>
      <c r="C11" s="82">
        <f>Totaalblad!C8</f>
        <v>0</v>
      </c>
      <c r="D11" s="86"/>
      <c r="E11" s="48">
        <f t="shared" ref="E11:E13" si="0">A11*C11</f>
        <v>0</v>
      </c>
    </row>
    <row r="12" spans="1:39" ht="29.25" x14ac:dyDescent="0.35">
      <c r="A12" s="79">
        <v>20</v>
      </c>
      <c r="B12" s="19" t="s">
        <v>169</v>
      </c>
      <c r="C12" s="59">
        <f>Totaalblad!C8</f>
        <v>0</v>
      </c>
      <c r="D12" s="60">
        <f>Totaalblad!C13</f>
        <v>0</v>
      </c>
      <c r="E12" s="48">
        <f>(A12*C12)*D12+(A12*C12)</f>
        <v>0</v>
      </c>
    </row>
    <row r="13" spans="1:39" x14ac:dyDescent="0.35">
      <c r="A13" s="79">
        <v>300</v>
      </c>
      <c r="B13" s="19" t="s">
        <v>170</v>
      </c>
      <c r="C13" s="59">
        <f>Totaalblad!C9</f>
        <v>0</v>
      </c>
      <c r="D13" s="3"/>
      <c r="E13" s="48">
        <f t="shared" si="0"/>
        <v>0</v>
      </c>
    </row>
    <row r="14" spans="1:39" ht="43.9" x14ac:dyDescent="0.35">
      <c r="A14" s="79">
        <v>50</v>
      </c>
      <c r="B14" s="19" t="s">
        <v>171</v>
      </c>
      <c r="C14" s="59">
        <f>Totaalblad!C9</f>
        <v>0</v>
      </c>
      <c r="D14" s="60">
        <f>Totaalblad!C13</f>
        <v>0</v>
      </c>
      <c r="E14" s="48">
        <f>(A14*C14)*D14+(A14*C14)</f>
        <v>0</v>
      </c>
    </row>
    <row r="15" spans="1:39" x14ac:dyDescent="0.35">
      <c r="A15" s="79">
        <v>150</v>
      </c>
      <c r="B15" s="19" t="s">
        <v>172</v>
      </c>
      <c r="C15" s="59">
        <f>Totaalblad!C10</f>
        <v>0</v>
      </c>
      <c r="D15" s="3"/>
      <c r="E15" s="48">
        <f t="shared" ref="E15" si="1">A15*C15</f>
        <v>0</v>
      </c>
    </row>
    <row r="16" spans="1:39" ht="43.9" x14ac:dyDescent="0.35">
      <c r="A16" s="79">
        <v>20</v>
      </c>
      <c r="B16" s="19" t="s">
        <v>173</v>
      </c>
      <c r="C16" s="59">
        <f>Totaalblad!C10</f>
        <v>0</v>
      </c>
      <c r="D16" s="60">
        <f>Totaalblad!C13</f>
        <v>0</v>
      </c>
      <c r="E16" s="48">
        <f>(A16*C16)*D16+(A16*C16)</f>
        <v>0</v>
      </c>
    </row>
    <row r="17" spans="1:5" x14ac:dyDescent="0.35">
      <c r="A17" s="79">
        <v>100</v>
      </c>
      <c r="B17" s="19" t="s">
        <v>174</v>
      </c>
      <c r="C17" s="59">
        <f>Totaalblad!C11</f>
        <v>0</v>
      </c>
      <c r="D17" s="3"/>
      <c r="E17" s="48">
        <f t="shared" ref="E17" si="2">A17*C17</f>
        <v>0</v>
      </c>
    </row>
    <row r="18" spans="1:5" ht="43.9" x14ac:dyDescent="0.35">
      <c r="A18" s="79">
        <v>20</v>
      </c>
      <c r="B18" s="19" t="s">
        <v>175</v>
      </c>
      <c r="C18" s="59">
        <f>Totaalblad!C11</f>
        <v>0</v>
      </c>
      <c r="D18" s="60">
        <f>Totaalblad!C13</f>
        <v>0</v>
      </c>
      <c r="E18" s="48">
        <f>(A18*C18)*D18+(A18*C18)</f>
        <v>0</v>
      </c>
    </row>
    <row r="19" spans="1:5" ht="18.75" customHeight="1" x14ac:dyDescent="0.35">
      <c r="A19" s="79">
        <v>300</v>
      </c>
      <c r="B19" s="69" t="s">
        <v>176</v>
      </c>
      <c r="C19" s="61">
        <f>Totaalblad!C12</f>
        <v>0</v>
      </c>
      <c r="D19" s="3"/>
      <c r="E19" s="48">
        <f t="shared" ref="E19" si="3">(A19*C19)*D19+(A19*C19)</f>
        <v>0</v>
      </c>
    </row>
    <row r="20" spans="1:5" ht="48" customHeight="1" x14ac:dyDescent="0.35">
      <c r="A20" s="79">
        <v>20</v>
      </c>
      <c r="B20" s="70" t="s">
        <v>177</v>
      </c>
      <c r="C20" s="72">
        <f>Totaalblad!C12</f>
        <v>0</v>
      </c>
      <c r="D20" s="73">
        <f>Totaalblad!C13</f>
        <v>0</v>
      </c>
      <c r="E20" s="48">
        <f>(A20*C20)*D20+(A20*C20)</f>
        <v>0</v>
      </c>
    </row>
    <row r="21" spans="1:5" ht="35.25" customHeight="1" x14ac:dyDescent="0.35">
      <c r="A21" s="62"/>
      <c r="B21" s="70"/>
      <c r="C21" s="67"/>
      <c r="D21" s="68"/>
      <c r="E21" s="71"/>
    </row>
    <row r="22" spans="1:5" ht="18" customHeight="1" x14ac:dyDescent="0.35">
      <c r="A22" s="62"/>
      <c r="B22" s="63" t="s">
        <v>178</v>
      </c>
      <c r="C22" s="64"/>
      <c r="D22" s="65"/>
      <c r="E22" s="66">
        <f>SUM(E10:E14)</f>
        <v>0</v>
      </c>
    </row>
    <row r="23" spans="1:5" ht="49.5" customHeight="1" x14ac:dyDescent="0.35">
      <c r="A23" s="148" t="s">
        <v>179</v>
      </c>
      <c r="B23" s="149"/>
      <c r="C23" s="149"/>
      <c r="D23" s="149"/>
      <c r="E23" s="150"/>
    </row>
    <row r="27" spans="1:5" x14ac:dyDescent="0.35">
      <c r="B27"/>
      <c r="C27" s="9"/>
      <c r="D27" s="10"/>
      <c r="E27" s="11"/>
    </row>
  </sheetData>
  <sheetProtection algorithmName="SHA-512" hashValue="0vo8cxGtmm4VDNuLfFtWG0K3+LjcVkvd5lgl/aYe1/BQbn08FzIAxqKp5uxOlIqm4Ksnzkt+zDW/bV+Qxi1Q0w==" saltValue="mtVXv3USUxtMB+3QbXmwTA==" spinCount="100000" sheet="1" objects="1" scenarios="1" selectLockedCells="1" selectUnlockedCells="1"/>
  <protectedRanges>
    <protectedRange sqref="A11:A20" name="Bereik1"/>
  </protectedRanges>
  <mergeCells count="7">
    <mergeCell ref="A7:E7"/>
    <mergeCell ref="A23:E23"/>
    <mergeCell ref="A1:E1"/>
    <mergeCell ref="B2:E2"/>
    <mergeCell ref="B6:E6"/>
    <mergeCell ref="B4:E4"/>
    <mergeCell ref="A3:E3"/>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ocumentSetDescription xmlns="http://schemas.microsoft.com/sharepoint/v3" xsi:nil="true"/>
    <Dossierstatus xmlns="e1f914b6-a544-4516-8258-dce33e67d544">In behandeling</Dossierstatus>
    <j7e7edac40694a75a14dc8a1f940b8b2 xmlns="e1f914b6-a544-4516-8258-dce33e67d544">
      <Terms xmlns="http://schemas.microsoft.com/office/infopath/2007/PartnerControls"/>
    </j7e7edac40694a75a14dc8a1f940b8b2>
    <m33fc33796384c19818b29a1f52fa6b8 xmlns="e1f914b6-a544-4516-8258-dce33e67d544">
      <Terms xmlns="http://schemas.microsoft.com/office/infopath/2007/PartnerControls"/>
    </m33fc33796384c19818b29a1f52fa6b8>
    <Behandelaar xmlns="e1f914b6-a544-4516-8258-dce33e67d544">
      <UserInfo>
        <DisplayName/>
        <AccountId xsi:nil="true"/>
        <AccountType/>
      </UserInfo>
    </Behandelaar>
    <TaxCatchAll xmlns="e1f914b6-a544-4516-8258-dce33e67d544" xsi:nil="true"/>
    <Documentstatus xmlns="e1f914b6-a544-4516-8258-dce33e67d544">Concept</Documentstatus>
    <Kopie xmlns="e1f914b6-a544-4516-8258-dce33e67d544">false</Kopie>
  </documentManagement>
</p:properties>
</file>

<file path=customXml/item3.xml><?xml version="1.0" encoding="utf-8"?>
<ct:contentTypeSchema xmlns:ct="http://schemas.microsoft.com/office/2006/metadata/contentType" xmlns:ma="http://schemas.microsoft.com/office/2006/metadata/properties/metaAttributes" ct:_="" ma:_="" ma:contentTypeName="Excel-werkmap" ma:contentTypeID="0x0101004C3C11058C24A243A3D3240DE8D68F5100139543DE989EF146843FA9FECEE19F4E" ma:contentTypeVersion="230" ma:contentTypeDescription="" ma:contentTypeScope="" ma:versionID="2efcb7d09804c7794eab97049aa69b6a">
  <xsd:schema xmlns:xsd="http://www.w3.org/2001/XMLSchema" xmlns:xs="http://www.w3.org/2001/XMLSchema" xmlns:p="http://schemas.microsoft.com/office/2006/metadata/properties" xmlns:ns1="http://schemas.microsoft.com/sharepoint/v3" xmlns:ns2="e1f914b6-a544-4516-8258-dce33e67d544" targetNamespace="http://schemas.microsoft.com/office/2006/metadata/properties" ma:root="true" ma:fieldsID="4ef91145834fdf913e49dfa332f738f7" ns1:_="" ns2:_="">
    <xsd:import namespace="http://schemas.microsoft.com/sharepoint/v3"/>
    <xsd:import namespace="e1f914b6-a544-4516-8258-dce33e67d544"/>
    <xsd:element name="properties">
      <xsd:complexType>
        <xsd:sequence>
          <xsd:element name="documentManagement">
            <xsd:complexType>
              <xsd:all>
                <xsd:element ref="ns2:Behandelaar" minOccurs="0"/>
                <xsd:element ref="ns2:j7e7edac40694a75a14dc8a1f940b8b2" minOccurs="0"/>
                <xsd:element ref="ns2:TaxCatchAll" minOccurs="0"/>
                <xsd:element ref="ns2:TaxCatchAllLabel" minOccurs="0"/>
                <xsd:element ref="ns2:Documentstatus" minOccurs="0"/>
                <xsd:element ref="ns2:m33fc33796384c19818b29a1f52fa6b8" minOccurs="0"/>
                <xsd:element ref="ns2:Kopie" minOccurs="0"/>
                <xsd:element ref="ns1:DocumentSetDescription" minOccurs="0"/>
                <xsd:element ref="ns2:Dossier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DocumentSetDescription" ma:index="17" nillable="true" ma:displayName="Beschrijving" ma:description="Een beschrijving van de documentenset" ma:internalName="DocumentSetDescription">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1f914b6-a544-4516-8258-dce33e67d544" elementFormDefault="qualified">
    <xsd:import namespace="http://schemas.microsoft.com/office/2006/documentManagement/types"/>
    <xsd:import namespace="http://schemas.microsoft.com/office/infopath/2007/PartnerControls"/>
    <xsd:element name="Behandelaar" ma:index="8" nillable="true" ma:displayName="Behandelaar" ma:list="UserInfo" ma:SharePointGroup="0" ma:internalName="Behandelaar" ma:showField="ImnNam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j7e7edac40694a75a14dc8a1f940b8b2" ma:index="9" nillable="true" ma:taxonomy="true" ma:internalName="j7e7edac40694a75a14dc8a1f940b8b2" ma:taxonomyFieldName="Documenttypen" ma:displayName="Documenttypen" ma:default="" ma:fieldId="{37e7edac-4069-4a75-a14d-c8a1f940b8b2}" ma:taxonomyMulti="true" ma:sspId="264fed88-3460-4323-80f9-15b2a3d3d26d" ma:termSetId="0cdd49ee-224d-499f-bc0f-91623649ef06"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43a8d5eb-5e30-4c09-846d-148f63c4bb5d}" ma:internalName="TaxCatchAll" ma:showField="CatchAllData" ma:web="d072ca85-ceee-4ba7-9f7c-14d79416f14b">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43a8d5eb-5e30-4c09-846d-148f63c4bb5d}" ma:internalName="TaxCatchAllLabel" ma:readOnly="true" ma:showField="CatchAllDataLabel" ma:web="d072ca85-ceee-4ba7-9f7c-14d79416f14b">
      <xsd:complexType>
        <xsd:complexContent>
          <xsd:extension base="dms:MultiChoiceLookup">
            <xsd:sequence>
              <xsd:element name="Value" type="dms:Lookup" maxOccurs="unbounded" minOccurs="0" nillable="true"/>
            </xsd:sequence>
          </xsd:extension>
        </xsd:complexContent>
      </xsd:complexType>
    </xsd:element>
    <xsd:element name="Documentstatus" ma:index="13" nillable="true" ma:displayName="Documentstatus" ma:default="Concept" ma:format="Dropdown" ma:internalName="Documentstatus">
      <xsd:simpleType>
        <xsd:restriction base="dms:Choice">
          <xsd:enumeration value="Concept"/>
          <xsd:enumeration value="Ter review"/>
          <xsd:enumeration value="Vastgesteld"/>
          <xsd:enumeration value="Gereed"/>
          <xsd:enumeration value="Vervallen"/>
        </xsd:restriction>
      </xsd:simpleType>
    </xsd:element>
    <xsd:element name="m33fc33796384c19818b29a1f52fa6b8" ma:index="14" nillable="true" ma:taxonomy="true" ma:internalName="m33fc33796384c19818b29a1f52fa6b8" ma:taxonomyFieldName="Passende_x0020_Trefwoorden" ma:displayName="Passende Trefwoorden" ma:default="" ma:fieldId="{633fc337-9638-4c19-818b-29a1f52fa6b8}" ma:taxonomyMulti="true" ma:sspId="264fed88-3460-4323-80f9-15b2a3d3d26d" ma:termSetId="149e103c-5860-4dce-b39c-53bee8e9cad0" ma:anchorId="00000000-0000-0000-0000-000000000000" ma:open="true" ma:isKeyword="false">
      <xsd:complexType>
        <xsd:sequence>
          <xsd:element ref="pc:Terms" minOccurs="0" maxOccurs="1"/>
        </xsd:sequence>
      </xsd:complexType>
    </xsd:element>
    <xsd:element name="Kopie" ma:index="16" nillable="true" ma:displayName="Kopie" ma:default="0" ma:internalName="Kopie">
      <xsd:simpleType>
        <xsd:restriction base="dms:Boolean"/>
      </xsd:simpleType>
    </xsd:element>
    <xsd:element name="Dossierstatus" ma:index="18" nillable="true" ma:displayName="Dossierstatus" ma:default="In behandeling" ma:format="Dropdown" ma:indexed="true" ma:internalName="Dossierstatus">
      <xsd:simpleType>
        <xsd:restriction base="dms:Choice">
          <xsd:enumeration value="In behandeling"/>
          <xsd:enumeration value="Afgehandeld"/>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264fed88-3460-4323-80f9-15b2a3d3d26d" ContentTypeId="0x0101004C3C11058C24A243A3D3240DE8D68F51" PreviousValue="false"/>
</file>

<file path=customXml/itemProps1.xml><?xml version="1.0" encoding="utf-8"?>
<ds:datastoreItem xmlns:ds="http://schemas.openxmlformats.org/officeDocument/2006/customXml" ds:itemID="{539455BF-F3B3-43AA-960F-500ED7958ABE}">
  <ds:schemaRefs>
    <ds:schemaRef ds:uri="http://schemas.microsoft.com/sharepoint/v3/contenttype/forms"/>
  </ds:schemaRefs>
</ds:datastoreItem>
</file>

<file path=customXml/itemProps2.xml><?xml version="1.0" encoding="utf-8"?>
<ds:datastoreItem xmlns:ds="http://schemas.openxmlformats.org/officeDocument/2006/customXml" ds:itemID="{63383286-DC09-40AC-896A-CBF6BC8B2E96}">
  <ds:schemaRefs>
    <ds:schemaRef ds:uri="http://purl.org/dc/elements/1.1/"/>
    <ds:schemaRef ds:uri="http://schemas.microsoft.com/office/2006/documentManagement/types"/>
    <ds:schemaRef ds:uri="http://www.w3.org/XML/1998/namespace"/>
    <ds:schemaRef ds:uri="e1f914b6-a544-4516-8258-dce33e67d544"/>
    <ds:schemaRef ds:uri="http://purl.org/dc/dcmitype/"/>
    <ds:schemaRef ds:uri="http://purl.org/dc/terms/"/>
    <ds:schemaRef ds:uri="http://schemas.microsoft.com/office/2006/metadata/properties"/>
    <ds:schemaRef ds:uri="http://schemas.microsoft.com/sharepoint/v3"/>
    <ds:schemaRef ds:uri="http://schemas.microsoft.com/office/infopath/2007/PartnerControls"/>
    <ds:schemaRef ds:uri="http://schemas.openxmlformats.org/package/2006/metadata/core-properties"/>
  </ds:schemaRefs>
</ds:datastoreItem>
</file>

<file path=customXml/itemProps3.xml><?xml version="1.0" encoding="utf-8"?>
<ds:datastoreItem xmlns:ds="http://schemas.openxmlformats.org/officeDocument/2006/customXml" ds:itemID="{02935749-20E5-41B7-ABA8-24626A90145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e1f914b6-a544-4516-8258-dce33e67d5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64ED553B-87CE-4112-9AF1-5106D3CCC719}">
  <ds:schemaRefs>
    <ds:schemaRef ds:uri="Microsoft.SharePoint.Taxonomy.ContentTypeSync"/>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Werkbladen</vt:lpstr>
      </vt:variant>
      <vt:variant>
        <vt:i4>3</vt:i4>
      </vt:variant>
    </vt:vector>
  </HeadingPairs>
  <TitlesOfParts>
    <vt:vector size="3" baseType="lpstr">
      <vt:lpstr>Totaalblad</vt:lpstr>
      <vt:lpstr>Verhuur tarieven</vt:lpstr>
      <vt:lpstr>uurtarieven</vt:lpstr>
    </vt:vector>
  </TitlesOfParts>
  <Manager/>
  <Company>AV-Adviesbureau</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Prijsinvulformulier Aanbesteding </dc:title>
  <dc:subject/>
  <dc:creator>Hans Wieldraaijer</dc:creator>
  <cp:keywords/>
  <dc:description/>
  <cp:lastModifiedBy>Basnoe-Ashruf RR (Rashieda)</cp:lastModifiedBy>
  <cp:revision/>
  <dcterms:created xsi:type="dcterms:W3CDTF">2003-08-27T16:40:13Z</dcterms:created>
  <dcterms:modified xsi:type="dcterms:W3CDTF">2024-11-13T20:15:43Z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0x0101004C3C11058C24A243A3D3240DE8D68F5100139543DE989EF146843FA9FECEE19F4E</vt:lpwstr>
  </property>
  <property fmtid="{D5CDD505-2E9C-101B-9397-08002B2CF9AE}" pid="3" name="Documenttypen">
    <vt:lpwstr/>
  </property>
  <property fmtid="{D5CDD505-2E9C-101B-9397-08002B2CF9AE}" pid="4" name="Passende Trefwoorden">
    <vt:lpwstr/>
  </property>
</Properties>
</file>